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xl/externalLinks/externalLink3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nance.8\Desktop\Ajapnyak+\"/>
    </mc:Choice>
  </mc:AlternateContent>
  <bookViews>
    <workbookView xWindow="0" yWindow="0" windowWidth="21600" windowHeight="9132" tabRatio="909" activeTab="1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Snund ev finans. pastaci" sheetId="21" state="hidden" r:id="rId8"/>
    <sheet name="Khmberi ev erekhaneri tiv" sheetId="15" state="hidden" r:id="rId9"/>
  </sheets>
  <externalReferences>
    <externalReference r:id="rId10"/>
    <externalReference r:id="rId11"/>
    <externalReference r:id="rId12"/>
    <externalReference r:id="rId13"/>
    <externalReference r:id="rId14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Ashkhatavardz!$A$1:$M$23</definedName>
    <definedName name="_xlnm.Print_Area" localSheetId="4">'Deb. ev kreditor'!$A$1:$E$67</definedName>
    <definedName name="_xlnm.Print_Area" localSheetId="1">'Dramakan hosqer'!$A$1:$C$95</definedName>
    <definedName name="_xlnm.Print_Area" localSheetId="3">'Dramakani hamematakan'!$A$1:$F$83</definedName>
    <definedName name="_xlnm.Print_Area" localSheetId="0">'Ekamut-caxs'!$A$1:$D$78</definedName>
    <definedName name="_xlnm.Print_Area" localSheetId="2">'Ekamutneri hamematakan'!$A$1:$F$66</definedName>
    <definedName name="_xlnm.Print_Area" localSheetId="8">'Khmberi ev erekhaneri tiv'!$A$1:$D$31</definedName>
    <definedName name="_xlnm.Print_Area" localSheetId="6">Komunal!$A$1:$N$34</definedName>
    <definedName name="_xlnm.Print_Area" localSheetId="7">'Snund ev finans. pastaci'!$A$1:$E$24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52511"/>
</workbook>
</file>

<file path=xl/calcChain.xml><?xml version="1.0" encoding="utf-8"?>
<calcChain xmlns="http://schemas.openxmlformats.org/spreadsheetml/2006/main">
  <c r="B65" i="7" l="1"/>
  <c r="D61" i="19"/>
  <c r="C25" i="7"/>
  <c r="C24" i="7" s="1"/>
  <c r="D24" i="7"/>
  <c r="D23" i="19"/>
  <c r="F71" i="7" l="1"/>
  <c r="F74" i="7"/>
  <c r="F75" i="7"/>
  <c r="F76" i="7"/>
  <c r="F77" i="7"/>
  <c r="F68" i="7"/>
  <c r="D67" i="19" l="1"/>
  <c r="F67" i="7" s="1"/>
  <c r="D12" i="11" l="1"/>
  <c r="E10" i="21" l="1"/>
  <c r="E9" i="21"/>
  <c r="C10" i="21"/>
  <c r="C9" i="21"/>
  <c r="C19" i="12"/>
  <c r="C20" i="12" s="1"/>
  <c r="C23" i="12" s="1"/>
  <c r="C26" i="12" s="1"/>
  <c r="C27" i="12" s="1"/>
  <c r="C94" i="7" l="1"/>
  <c r="C69" i="7" l="1"/>
  <c r="F69" i="7" s="1"/>
  <c r="N8" i="12" l="1"/>
  <c r="N9" i="12"/>
  <c r="N10" i="12"/>
  <c r="N11" i="12"/>
  <c r="N12" i="12"/>
  <c r="N13" i="12"/>
  <c r="N14" i="12"/>
  <c r="N15" i="12"/>
  <c r="N16" i="12"/>
  <c r="N7" i="12"/>
  <c r="B55" i="10" l="1"/>
  <c r="B54" i="10"/>
  <c r="B69" i="10"/>
  <c r="D54" i="18" l="1"/>
  <c r="D59" i="18" s="1"/>
  <c r="C70" i="7" s="1"/>
  <c r="F54" i="18"/>
  <c r="D6" i="10"/>
  <c r="B55" i="9"/>
  <c r="B54" i="9"/>
  <c r="G54" i="18" l="1"/>
  <c r="F59" i="18"/>
  <c r="C64" i="7"/>
  <c r="F64" i="7" s="1"/>
  <c r="C65" i="7"/>
  <c r="F65" i="7" s="1"/>
  <c r="A2" i="9"/>
  <c r="C15" i="9"/>
  <c r="D62" i="9"/>
  <c r="D64" i="9"/>
  <c r="B76" i="10"/>
  <c r="C7" i="10"/>
  <c r="B94" i="7" l="1"/>
  <c r="K26" i="12" l="1"/>
  <c r="F5" i="10" l="1"/>
  <c r="C60" i="7"/>
  <c r="F60" i="7" s="1"/>
  <c r="C13" i="7"/>
  <c r="D12" i="7" s="1"/>
  <c r="N45" i="19"/>
  <c r="C29" i="15" l="1"/>
  <c r="C27" i="15"/>
  <c r="D21" i="21"/>
  <c r="D18" i="21"/>
  <c r="K32" i="12"/>
  <c r="K30" i="12"/>
  <c r="H21" i="11"/>
  <c r="H19" i="11"/>
  <c r="D66" i="18"/>
  <c r="D64" i="18"/>
  <c r="D81" i="10"/>
  <c r="D79" i="10"/>
  <c r="B75" i="10"/>
  <c r="C91" i="7"/>
  <c r="C89" i="7"/>
  <c r="D16" i="11" l="1"/>
  <c r="J16" i="11"/>
  <c r="C16" i="11"/>
  <c r="M18" i="12"/>
  <c r="N18" i="12" s="1"/>
  <c r="M17" i="12"/>
  <c r="N17" i="12" s="1"/>
  <c r="J18" i="12"/>
  <c r="K18" i="12" s="1"/>
  <c r="J17" i="12"/>
  <c r="K17" i="12" s="1"/>
  <c r="F18" i="12"/>
  <c r="G18" i="12" s="1"/>
  <c r="F17" i="12"/>
  <c r="G17" i="12" s="1"/>
  <c r="G19" i="12" l="1"/>
  <c r="A2" i="15"/>
  <c r="A2" i="21"/>
  <c r="A2" i="12"/>
  <c r="A2" i="18"/>
  <c r="A2" i="10"/>
  <c r="A8" i="7"/>
  <c r="D33" i="19"/>
  <c r="D32" i="19"/>
  <c r="D11" i="21"/>
  <c r="D13" i="19" s="1"/>
  <c r="E11" i="21"/>
  <c r="D34" i="19" s="1"/>
  <c r="C11" i="21"/>
  <c r="C15" i="7" s="1"/>
  <c r="C16" i="7" l="1"/>
  <c r="D40" i="19"/>
  <c r="C39" i="7" l="1"/>
  <c r="F39" i="7" s="1"/>
  <c r="C38" i="7"/>
  <c r="F38" i="7" s="1"/>
  <c r="A2" i="11" l="1"/>
  <c r="M10" i="11" l="1"/>
  <c r="M7" i="11"/>
  <c r="M11" i="11" l="1"/>
  <c r="D31" i="19" s="1"/>
  <c r="C31" i="7" l="1"/>
  <c r="R45" i="19"/>
  <c r="D45" i="19" s="1"/>
  <c r="F31" i="7" l="1"/>
  <c r="E31" i="7"/>
  <c r="D55" i="9"/>
  <c r="D54" i="9"/>
  <c r="D53" i="9"/>
  <c r="C23" i="7"/>
  <c r="C21" i="7"/>
  <c r="C19" i="7"/>
  <c r="C55" i="7"/>
  <c r="F55" i="7" s="1"/>
  <c r="C58" i="7"/>
  <c r="C59" i="7"/>
  <c r="F59" i="7" s="1"/>
  <c r="C61" i="7"/>
  <c r="F61" i="7" s="1"/>
  <c r="C62" i="7"/>
  <c r="F62" i="7" s="1"/>
  <c r="C63" i="7"/>
  <c r="F63" i="7" s="1"/>
  <c r="D54" i="10"/>
  <c r="D55" i="10"/>
  <c r="D48" i="10" l="1"/>
  <c r="F58" i="7"/>
  <c r="D19" i="15"/>
  <c r="C19" i="15"/>
  <c r="D15" i="15"/>
  <c r="C15" i="15"/>
  <c r="D11" i="15"/>
  <c r="C11" i="15"/>
  <c r="C7" i="15"/>
  <c r="C34" i="7"/>
  <c r="F34" i="7" s="1"/>
  <c r="C23" i="15" l="1"/>
  <c r="D19" i="9"/>
  <c r="E19" i="9" s="1"/>
  <c r="C20" i="7"/>
  <c r="C57" i="7"/>
  <c r="F57" i="7" s="1"/>
  <c r="C56" i="7"/>
  <c r="F56" i="7" s="1"/>
  <c r="C53" i="7"/>
  <c r="F53" i="7" s="1"/>
  <c r="C52" i="7"/>
  <c r="F52" i="7" s="1"/>
  <c r="C51" i="7"/>
  <c r="F51" i="7" s="1"/>
  <c r="C50" i="7"/>
  <c r="F50" i="7" s="1"/>
  <c r="C49" i="7"/>
  <c r="F49" i="7" s="1"/>
  <c r="C48" i="7"/>
  <c r="F48" i="7" s="1"/>
  <c r="C47" i="7"/>
  <c r="F47" i="7" s="1"/>
  <c r="C46" i="7"/>
  <c r="F46" i="7" s="1"/>
  <c r="C44" i="7"/>
  <c r="F44" i="7" s="1"/>
  <c r="C43" i="7"/>
  <c r="F43" i="7" s="1"/>
  <c r="C42" i="7"/>
  <c r="F42" i="7" s="1"/>
  <c r="C41" i="7"/>
  <c r="F41" i="7" s="1"/>
  <c r="C40" i="7" l="1"/>
  <c r="F40" i="7" s="1"/>
  <c r="C33" i="7"/>
  <c r="F33" i="7" s="1"/>
  <c r="C45" i="7" l="1"/>
  <c r="F45" i="7" s="1"/>
  <c r="C73" i="7" l="1"/>
  <c r="F73" i="7" s="1"/>
  <c r="D20" i="19"/>
  <c r="D19" i="19" l="1"/>
  <c r="C32" i="7"/>
  <c r="F32" i="7" s="1"/>
  <c r="C84" i="7"/>
  <c r="D7" i="9"/>
  <c r="D56" i="9" l="1"/>
  <c r="D57" i="9"/>
  <c r="D58" i="9"/>
  <c r="D59" i="9"/>
  <c r="D52" i="9"/>
  <c r="D51" i="9"/>
  <c r="D50" i="9"/>
  <c r="D49" i="9"/>
  <c r="D48" i="9"/>
  <c r="D47" i="9"/>
  <c r="D46" i="9"/>
  <c r="D45" i="9"/>
  <c r="D43" i="9"/>
  <c r="D42" i="9"/>
  <c r="D41" i="9"/>
  <c r="D40" i="9"/>
  <c r="D39" i="9"/>
  <c r="D38" i="9"/>
  <c r="D37" i="9"/>
  <c r="D36" i="9"/>
  <c r="D35" i="9"/>
  <c r="D34" i="9"/>
  <c r="D33" i="9"/>
  <c r="D32" i="9"/>
  <c r="D31" i="9"/>
  <c r="D22" i="9"/>
  <c r="D23" i="9"/>
  <c r="D24" i="9"/>
  <c r="D28" i="9"/>
  <c r="D29" i="9"/>
  <c r="D16" i="9"/>
  <c r="D17" i="9"/>
  <c r="D8" i="9"/>
  <c r="D9" i="9"/>
  <c r="D11" i="9"/>
  <c r="D12" i="9"/>
  <c r="D13" i="9"/>
  <c r="C80" i="7" l="1"/>
  <c r="D15" i="9" l="1"/>
  <c r="D30" i="18"/>
  <c r="D8" i="18"/>
  <c r="D34" i="18" l="1"/>
  <c r="I19" i="12"/>
  <c r="E19" i="12"/>
  <c r="D21" i="9" l="1"/>
  <c r="D68" i="10"/>
  <c r="D69" i="10"/>
  <c r="D76" i="10"/>
  <c r="D75" i="10"/>
  <c r="D73" i="10"/>
  <c r="D72" i="10"/>
  <c r="D71" i="10"/>
  <c r="D67" i="10"/>
  <c r="D66" i="10"/>
  <c r="D65" i="10"/>
  <c r="D64" i="10"/>
  <c r="D61" i="10"/>
  <c r="D60" i="10"/>
  <c r="D59" i="10"/>
  <c r="D58" i="10"/>
  <c r="D57" i="10"/>
  <c r="D53" i="10"/>
  <c r="D52" i="10"/>
  <c r="D51" i="10"/>
  <c r="D50" i="10"/>
  <c r="D49" i="10"/>
  <c r="D47" i="10"/>
  <c r="D46" i="10"/>
  <c r="D45" i="10"/>
  <c r="D43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28" i="10"/>
  <c r="D29" i="10"/>
  <c r="D22" i="10"/>
  <c r="D23" i="10"/>
  <c r="D24" i="10"/>
  <c r="D21" i="10"/>
  <c r="D9" i="10"/>
  <c r="D10" i="10"/>
  <c r="D12" i="10"/>
  <c r="D13" i="10"/>
  <c r="D14" i="10"/>
  <c r="D15" i="10"/>
  <c r="D16" i="10"/>
  <c r="D17" i="10"/>
  <c r="D18" i="10"/>
  <c r="D8" i="10"/>
  <c r="E55" i="9"/>
  <c r="E54" i="9"/>
  <c r="H19" i="12"/>
  <c r="J19" i="12"/>
  <c r="K19" i="12"/>
  <c r="K20" i="12" s="1"/>
  <c r="D36" i="19" s="1"/>
  <c r="E36" i="19" s="1"/>
  <c r="C72" i="7" l="1"/>
  <c r="D63" i="10"/>
  <c r="C63" i="10"/>
  <c r="D74" i="10"/>
  <c r="F72" i="7" l="1"/>
  <c r="D72" i="7"/>
  <c r="G20" i="12"/>
  <c r="G23" i="12" s="1"/>
  <c r="G26" i="12" s="1"/>
  <c r="C70" i="10"/>
  <c r="C62" i="10" s="1"/>
  <c r="D70" i="10"/>
  <c r="D62" i="10" s="1"/>
  <c r="E71" i="10"/>
  <c r="D35" i="19" l="1"/>
  <c r="E35" i="19" s="1"/>
  <c r="G27" i="12"/>
  <c r="K27" i="12"/>
  <c r="E70" i="10"/>
  <c r="C36" i="7" l="1"/>
  <c r="D26" i="9"/>
  <c r="M19" i="12"/>
  <c r="D36" i="7" l="1"/>
  <c r="F36" i="7"/>
  <c r="C35" i="7"/>
  <c r="D26" i="10"/>
  <c r="D25" i="9"/>
  <c r="N19" i="12"/>
  <c r="E55" i="10"/>
  <c r="E54" i="10"/>
  <c r="E57" i="10"/>
  <c r="D7" i="15"/>
  <c r="D23" i="15" s="1"/>
  <c r="D35" i="7" l="1"/>
  <c r="F35" i="7"/>
  <c r="N20" i="12"/>
  <c r="D25" i="10"/>
  <c r="D18" i="9"/>
  <c r="E76" i="10"/>
  <c r="E75" i="10"/>
  <c r="E69" i="10"/>
  <c r="E68" i="10"/>
  <c r="N23" i="12" l="1"/>
  <c r="N26" i="12" s="1"/>
  <c r="N28" i="12" s="1"/>
  <c r="D15" i="19" s="1"/>
  <c r="D28" i="19" s="1"/>
  <c r="D37" i="19"/>
  <c r="E37" i="19" s="1"/>
  <c r="C18" i="7" l="1"/>
  <c r="C14" i="7" s="1"/>
  <c r="D54" i="19"/>
  <c r="D70" i="19" s="1"/>
  <c r="F70" i="7" s="1"/>
  <c r="D10" i="9"/>
  <c r="N27" i="12"/>
  <c r="D27" i="9"/>
  <c r="C37" i="7"/>
  <c r="F37" i="7" s="1"/>
  <c r="E65" i="10"/>
  <c r="E70" i="19" l="1"/>
  <c r="D37" i="7"/>
  <c r="C54" i="7"/>
  <c r="D44" i="9"/>
  <c r="D11" i="10"/>
  <c r="D7" i="10" s="1"/>
  <c r="D27" i="10"/>
  <c r="E27" i="10" s="1"/>
  <c r="E26" i="10"/>
  <c r="D56" i="10"/>
  <c r="C56" i="10"/>
  <c r="E28" i="10"/>
  <c r="E29" i="10"/>
  <c r="C30" i="10"/>
  <c r="D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5" i="10"/>
  <c r="E46" i="10"/>
  <c r="E47" i="10"/>
  <c r="E48" i="10"/>
  <c r="E49" i="10"/>
  <c r="E50" i="10"/>
  <c r="E51" i="10"/>
  <c r="E52" i="10"/>
  <c r="E53" i="10"/>
  <c r="E58" i="10"/>
  <c r="E59" i="10"/>
  <c r="E60" i="10"/>
  <c r="E61" i="10"/>
  <c r="E64" i="10"/>
  <c r="E23" i="10"/>
  <c r="E24" i="10"/>
  <c r="E25" i="10"/>
  <c r="E18" i="9"/>
  <c r="D44" i="10" l="1"/>
  <c r="E44" i="10" s="1"/>
  <c r="F54" i="7"/>
  <c r="C20" i="10"/>
  <c r="D20" i="10"/>
  <c r="E56" i="10"/>
  <c r="E30" i="10"/>
  <c r="E63" i="10"/>
  <c r="C30" i="9"/>
  <c r="C20" i="9" s="1"/>
  <c r="E59" i="9"/>
  <c r="E58" i="9"/>
  <c r="E57" i="9"/>
  <c r="E56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D30" i="9"/>
  <c r="D20" i="9" s="1"/>
  <c r="E29" i="9"/>
  <c r="E28" i="9"/>
  <c r="E27" i="9"/>
  <c r="E26" i="9"/>
  <c r="E25" i="9"/>
  <c r="E24" i="9"/>
  <c r="E23" i="9"/>
  <c r="E22" i="9"/>
  <c r="E21" i="9"/>
  <c r="E30" i="9" l="1"/>
  <c r="L19" i="12" l="1"/>
  <c r="F19" i="12"/>
  <c r="D19" i="12"/>
  <c r="C14" i="9" l="1"/>
  <c r="C6" i="9" s="1"/>
  <c r="E8" i="9"/>
  <c r="D19" i="10" l="1"/>
  <c r="C74" i="10"/>
  <c r="C19" i="10" s="1"/>
  <c r="E73" i="10"/>
  <c r="E67" i="10"/>
  <c r="E66" i="10"/>
  <c r="E22" i="10"/>
  <c r="E21" i="10"/>
  <c r="E18" i="10"/>
  <c r="E17" i="10"/>
  <c r="E16" i="10"/>
  <c r="E15" i="10"/>
  <c r="E14" i="10"/>
  <c r="E13" i="10"/>
  <c r="E12" i="10"/>
  <c r="E11" i="10"/>
  <c r="E10" i="10"/>
  <c r="E9" i="10"/>
  <c r="E8" i="10"/>
  <c r="E17" i="9"/>
  <c r="E16" i="9"/>
  <c r="E15" i="9"/>
  <c r="D14" i="9"/>
  <c r="D6" i="9" s="1"/>
  <c r="D60" i="9" s="1"/>
  <c r="E13" i="9"/>
  <c r="E12" i="9"/>
  <c r="E11" i="9"/>
  <c r="E10" i="9"/>
  <c r="E9" i="9"/>
  <c r="E7" i="9"/>
  <c r="C60" i="9"/>
  <c r="E62" i="10" l="1"/>
  <c r="E20" i="10"/>
  <c r="E72" i="10"/>
  <c r="E74" i="10"/>
  <c r="E60" i="9"/>
  <c r="E14" i="9"/>
  <c r="E20" i="9"/>
  <c r="E6" i="9"/>
  <c r="E7" i="10"/>
  <c r="E19" i="10" l="1"/>
  <c r="C77" i="10" l="1"/>
  <c r="C66" i="7" l="1"/>
  <c r="F66" i="7" s="1"/>
  <c r="C30" i="7" l="1"/>
  <c r="C29" i="7" l="1"/>
  <c r="E6" i="10"/>
  <c r="D77" i="10"/>
  <c r="E77" i="10" s="1"/>
  <c r="C62" i="18"/>
  <c r="C87" i="7" l="1"/>
</calcChain>
</file>

<file path=xl/sharedStrings.xml><?xml version="1.0" encoding="utf-8"?>
<sst xmlns="http://schemas.openxmlformats.org/spreadsheetml/2006/main" count="672" uniqueCount="293">
  <si>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</si>
  <si>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</si>
  <si>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</si>
  <si>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</si>
  <si>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</si>
  <si>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</si>
  <si>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</si>
  <si>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</si>
  <si>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</si>
  <si>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</si>
  <si>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</si>
  <si>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</si>
  <si>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</si>
  <si>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</si>
  <si>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</si>
  <si>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</si>
  <si>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</si>
  <si>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</si>
  <si>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</si>
  <si>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</si>
  <si>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</si>
  <si>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</si>
  <si>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</si>
  <si>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</si>
  <si>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</si>
  <si>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</si>
  <si>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</si>
  <si>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</si>
  <si>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</si>
  <si>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</si>
  <si>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</si>
  <si>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</si>
  <si>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</si>
  <si>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</si>
  <si>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</si>
  <si>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</si>
  <si>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</si>
  <si>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</si>
  <si>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</si>
  <si>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</si>
  <si>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</si>
  <si>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</si>
  <si>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</si>
  <si>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</si>
  <si>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</si>
  <si>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</si>
  <si>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</si>
  <si>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</si>
  <si>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</si>
  <si>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</si>
  <si>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</si>
  <si>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</si>
  <si>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</si>
  <si>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</si>
  <si>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</si>
  <si>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</si>
  <si>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</si>
  <si>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</si>
  <si>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</si>
  <si>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</si>
  <si>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</si>
  <si>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</si>
  <si>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</si>
  <si>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</si>
  <si>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</si>
  <si>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</si>
  <si>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</si>
  <si>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</si>
  <si>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</si>
  <si>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</si>
  <si>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</si>
  <si>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</si>
  <si>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</si>
  <si>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</si>
  <si>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</si>
  <si>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</si>
  <si>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</si>
  <si>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</si>
  <si>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</si>
  <si>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</si>
  <si>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</si>
  <si>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</si>
  <si>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</si>
  <si>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</si>
  <si>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</si>
  <si>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</si>
  <si>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</si>
  <si>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</si>
  <si>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</si>
  <si>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</si>
  <si>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</si>
  <si>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</si>
  <si>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</si>
  <si>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</si>
  <si>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</si>
  <si>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</si>
  <si>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</si>
  <si>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</si>
  <si>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</si>
  <si>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</si>
  <si>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</si>
  <si>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</si>
  <si>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</si>
  <si>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</si>
  <si>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</si>
  <si>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</si>
  <si>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</si>
  <si>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</si>
  <si>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</si>
  <si>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</si>
  <si>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</si>
  <si>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</si>
  <si>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</si>
  <si>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</si>
  <si>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</si>
  <si>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</si>
  <si>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</si>
  <si>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</si>
  <si>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</si>
  <si>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</si>
  <si>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</si>
  <si>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</si>
  <si>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</si>
  <si>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</si>
  <si>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</si>
  <si>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</si>
  <si>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</si>
  <si>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</si>
  <si>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</si>
  <si>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</si>
  <si>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</si>
  <si>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</si>
  <si>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</si>
  <si>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</si>
  <si>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երկրորդԱ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</si>
  <si>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</si>
  <si>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</si>
  <si>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</si>
  <si>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</si>
  <si>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</si>
  <si>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</si>
  <si>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</si>
  <si>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</si>
  <si>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</si>
  <si>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</si>
  <si>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</si>
  <si>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</si>
  <si>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</si>
  <si>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</si>
  <si>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</si>
  <si>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</si>
  <si>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</si>
  <si>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</si>
  <si>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</si>
  <si>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</si>
  <si>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</si>
  <si>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</si>
  <si>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</si>
  <si>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</si>
  <si>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</si>
  <si>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</si>
  <si>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</si>
  <si>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</si>
  <si>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</si>
  <si>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</si>
  <si>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</si>
  <si>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</si>
  <si>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</si>
  <si>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</si>
  <si>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</si>
  <si>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</si>
  <si>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</si>
  <si>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</si>
  <si>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</si>
  <si>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</si>
  <si>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</si>
  <si>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</si>
  <si>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</si>
  <si>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</si>
  <si>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</si>
  <si>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</si>
  <si>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</si>
  <si>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</si>
  <si>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</si>
  <si>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</si>
  <si>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</si>
  <si>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</si>
  <si>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</si>
  <si>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</si>
  <si>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</si>
  <si>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</si>
  <si>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նոր տողեր ավելացնել 10 և 11 տողերի միջև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</si>
  <si>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</si>
  <si>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</si>
  <si>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</si>
  <si>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</si>
  <si>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</si>
  <si>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</si>
  <si>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</si>
  <si>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>խմբերի թիվը</t>
  </si>
  <si>
    <t>որից՝ «Օգնիր մանկապարտեզիդ» ծրագրի մնացորդ</t>
  </si>
  <si>
    <t>Կոմունալ համավճարներ /հազ.դրամ/</t>
  </si>
  <si>
    <t>8.1.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</si>
  <si>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</si>
  <si>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</si>
  <si>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</si>
  <si>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</si>
  <si>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</si>
  <si>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</si>
  <si>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</si>
  <si>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</si>
  <si>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</si>
  <si>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</si>
  <si>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 xml:space="preserve">Փաստացի ֆինանսավորում </t>
  </si>
  <si>
    <t>Դեկտեմբեր /կանխատեսում/</t>
  </si>
  <si>
    <t>Ամբողջը</t>
  </si>
  <si>
    <t>Աշխատավարձ, որից՝</t>
  </si>
  <si>
    <t xml:space="preserve">Վճարովի ծառայություններից փաստացի մուտքեր </t>
  </si>
  <si>
    <t>Սննդի գծով 
փաստացի ծախս*</t>
  </si>
  <si>
    <t>Նոյեմբեր /կանխատեսում/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</si>
  <si>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</si>
  <si>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</si>
  <si>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+</t>
  </si>
  <si>
    <t>յուրաքանչյուր խմբի համար նախատեսել 147.0 հ.դ</t>
  </si>
  <si>
    <t>«Տելեկոմ Արմենիա» ՓԲԸ</t>
  </si>
  <si>
    <t xml:space="preserve">աշխատավարձի ֆոնդի կանխատեսում առանց հնոցապանների </t>
  </si>
  <si>
    <t>պարտադիր նշել ինչի գծով է՝</t>
  </si>
  <si>
    <t>10 ամսվա փաստացի ֆինանսավորում</t>
  </si>
  <si>
    <t>2021թ.  (խոր/մետր)</t>
  </si>
  <si>
    <t>2021թ. գումարային (դրամ)</t>
  </si>
  <si>
    <t>X</t>
  </si>
  <si>
    <t>2021թ.  (կվտ/ժամ)</t>
  </si>
  <si>
    <t>10 ամսվա փաստացի աշխատավարձ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</si>
  <si>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H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</si>
  <si>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>H 13 վանդակ</t>
  </si>
  <si>
    <t>պարտադիր նշել ինչի համար է և Չ՛հավասարեցնել եկամուտ-ծախսին</t>
  </si>
  <si>
    <t>հնոցապանների աշխատավարձ / 2 ամիս/</t>
  </si>
  <si>
    <t>հնոցապանների հավելում
 /2 ամիս/</t>
  </si>
  <si>
    <t>2 ամսվա
աշխատավարձ
/հազ.դրամ/</t>
  </si>
  <si>
    <t>2 ամսվա
հավելում
/հազ.դրամ/</t>
  </si>
  <si>
    <t>10 ամիս փաստացի</t>
  </si>
  <si>
    <t>2 ամիս</t>
  </si>
  <si>
    <t>Ծանոթություն հոդվածային ավելացումների վերաբերյալ</t>
  </si>
  <si>
    <t xml:space="preserve">2022թ. եկամուտների ու ծախսերի </t>
  </si>
  <si>
    <t>ԵՐԵՎԱՆԻ ՔԱՂԱՔԱՊԵՏ՝</t>
  </si>
  <si>
    <t xml:space="preserve">  2022թ. դրամական միջոցների հոսքերի</t>
  </si>
  <si>
    <t>2022թ. հաստատված և ճշտված եկամուտների ու ծախսերի նախահաշիվների համեմատական ցուցանիշների վերաբերյալ</t>
  </si>
  <si>
    <t xml:space="preserve"> 2022թ. հաստատված և ճշտված դրամական միջոցների հոսքերի նախահաշիվների համեմատական ցուցանիշների վերաբերյալ</t>
  </si>
  <si>
    <t>Դրամական միջոցների մնացորդ առ 01.01.2022թ.</t>
  </si>
  <si>
    <t>2022թ. աշխատակիցների աշխատավարձի հաշվարկի վերաբերյալ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</si>
  <si>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</si>
  <si>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</si>
  <si>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</si>
  <si>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</si>
  <si>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</si>
  <si>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</si>
  <si>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>ՀՀ ՀԿԾՀ-ի՝ 29.12.2021թ. 
հ.478-Ն հրաման</t>
  </si>
  <si>
    <t>ՀՀ ՀԿԾՀ-ի՝ 30.11.2021թ. 
հ.405-Ն հրաման</t>
  </si>
  <si>
    <t>2022թ.  փաստացի ֆինանսավորման վերաբերյալ</t>
  </si>
  <si>
    <t>2022թ. խմբերի և երեխաների ցուցակային թվաքանակի վերաբերյալ</t>
  </si>
  <si>
    <t>110.8 դրամ</t>
  </si>
  <si>
    <t>143.7 դրամ</t>
  </si>
  <si>
    <t>այլ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</si>
  <si>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</si>
  <si>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>Ընդամենը երեխաների ցուցակային թիվը՝ 01.09.2022թ.</t>
  </si>
  <si>
    <t>31. 12. 2021թ. դրությամբ (2021թ. տարեկան բալանսից)</t>
  </si>
  <si>
    <t>Սննդի հաշվարկ՝ Երեխաների ցուցակային թիվ x 485դրամ x 22օր</t>
  </si>
  <si>
    <t>ՀՐԱՉՅԱ ՍԱՐԳՍՅԱՆ</t>
  </si>
  <si>
    <t xml:space="preserve">«Երևանի հ․38 մսուր-մանկապարտեզ» ՀՈԱԿ-ի </t>
  </si>
  <si>
    <t>Վ.Մայիլյան</t>
  </si>
  <si>
    <t>Ժ/Պ  Ն.Աղաջանյան</t>
  </si>
  <si>
    <t>ԱՂԲ</t>
  </si>
  <si>
    <t>Վորլդ օֆ դիսքավրիս ՍՊԸ 21,93%</t>
  </si>
  <si>
    <t>23,2 աղբի գծով կոմունալ</t>
  </si>
  <si>
    <t>ավագ Գ/տարատարիք/</t>
  </si>
  <si>
    <t>Նոյեմբերի ֆինանսավորման թիվը վերցրել ենք 165 երեխայի հաշվարկով</t>
  </si>
  <si>
    <t>դեկտեմբերի ֆինանսավորման թիվը վերցրել ենք 180 երեխայի հաշվարկով</t>
  </si>
  <si>
    <t>ՀԾ-ի ամպայինի հետ կապված ինտերնետը հզորացրել ենք</t>
  </si>
  <si>
    <t>գազի պատասխանատուի ուսուցման համար</t>
  </si>
  <si>
    <t>Համակարգչի և տպիչի համար</t>
  </si>
  <si>
    <t>Աջափնյակի թաղապետի թույլտվությունը կա/բանալի 18053/`ջեռոց և մսաղաց</t>
  </si>
  <si>
    <t>Կրակմարիչների լիցքավորման գծով</t>
  </si>
  <si>
    <t xml:space="preserve">Հավելված 12   </t>
  </si>
  <si>
    <t xml:space="preserve">Հավելված 11  </t>
  </si>
  <si>
    <t xml:space="preserve">Հաստատված է  </t>
  </si>
  <si>
    <t xml:space="preserve">Երևանի քաղաքապետի  </t>
  </si>
  <si>
    <t xml:space="preserve">«____» __________ 2022թ.  </t>
  </si>
  <si>
    <t xml:space="preserve">հ. _______ - Ա որոշմամբ   </t>
  </si>
  <si>
    <t xml:space="preserve">հ. _______ - Ա որոշմամբ  </t>
  </si>
  <si>
    <t>Գումարի փոխհատուցման գծով, այդ թվում՝</t>
  </si>
  <si>
    <t>ներառականի գծով</t>
  </si>
  <si>
    <t>վերապատրաստման գծով</t>
  </si>
  <si>
    <t>Դուրսգրվող գույքի գնահատման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</si>
</sst>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_р_."/>
    <numFmt numFmtId="166" formatCode="#,##0.0"/>
  </numFmts>
  <fonts count="58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6"/>
      <name val="GHEA Grapalat"/>
      <family val="3"/>
    </font>
    <font>
      <sz val="9"/>
      <color theme="1"/>
      <name val="GHEA Grapalat"/>
      <family val="3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6"/>
        <bgColor indexed="64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0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22" fillId="0" borderId="0"/>
    <xf numFmtId="0" fontId="4" fillId="0" borderId="0"/>
    <xf numFmtId="0" fontId="23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15" fillId="7" borderId="1" applyNumberFormat="0" applyAlignment="0" applyProtection="0"/>
    <xf numFmtId="0" fontId="18" fillId="20" borderId="8" applyNumberFormat="0" applyAlignment="0" applyProtection="0"/>
    <xf numFmtId="0" fontId="8" fillId="20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9" fillId="21" borderId="2" applyNumberFormat="0" applyAlignment="0" applyProtection="0"/>
    <xf numFmtId="0" fontId="19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7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4" fillId="23" borderId="7" applyNumberFormat="0" applyFont="0" applyAlignment="0" applyProtection="0"/>
    <xf numFmtId="0" fontId="16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32" fillId="0" borderId="0"/>
    <xf numFmtId="0" fontId="35" fillId="0" borderId="0"/>
    <xf numFmtId="0" fontId="4" fillId="0" borderId="0"/>
    <xf numFmtId="0" fontId="22" fillId="0" borderId="0"/>
    <xf numFmtId="0" fontId="4" fillId="0" borderId="0"/>
    <xf numFmtId="0" fontId="3" fillId="0" borderId="0"/>
    <xf numFmtId="0" fontId="45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</cellStyleXfs>
  <cellXfs count="597">
    <xf numFmtId="0" fontId="0" fillId="0" borderId="0" xfId="0"/>
    <xf numFmtId="0" fontId="25" fillId="0" borderId="0" xfId="45" applyFont="1" applyAlignment="1">
      <alignment vertical="center"/>
    </xf>
    <xf numFmtId="0" fontId="25" fillId="0" borderId="0" xfId="0" applyFont="1" applyAlignment="1" applyProtection="1">
      <alignment vertical="center"/>
      <protection locked="0"/>
    </xf>
    <xf numFmtId="0" fontId="25" fillId="0" borderId="0" xfId="0" applyFont="1" applyAlignment="1" applyProtection="1">
      <alignment vertical="center"/>
      <protection hidden="1"/>
    </xf>
    <xf numFmtId="0" fontId="24" fillId="0" borderId="0" xfId="20" applyFont="1" applyAlignment="1" applyProtection="1">
      <alignment horizontal="center" vertical="center"/>
      <protection locked="0"/>
    </xf>
    <xf numFmtId="0" fontId="24" fillId="0" borderId="0" xfId="2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hidden="1"/>
    </xf>
    <xf numFmtId="0" fontId="25" fillId="0" borderId="0" xfId="0" applyFont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left" vertical="center"/>
      <protection hidden="1"/>
    </xf>
    <xf numFmtId="0" fontId="25" fillId="0" borderId="0" xfId="0" applyFont="1" applyBorder="1" applyAlignment="1" applyProtection="1">
      <alignment horizontal="center" vertical="center"/>
      <protection hidden="1"/>
    </xf>
    <xf numFmtId="0" fontId="29" fillId="0" borderId="0" xfId="20" applyFont="1" applyAlignment="1" applyProtection="1">
      <alignment vertical="center"/>
      <protection hidden="1"/>
    </xf>
    <xf numFmtId="0" fontId="26" fillId="0" borderId="10" xfId="20" applyNumberFormat="1" applyFont="1" applyBorder="1" applyAlignment="1" applyProtection="1">
      <alignment horizontal="center" vertical="center"/>
      <protection hidden="1"/>
    </xf>
    <xf numFmtId="165" fontId="26" fillId="0" borderId="10" xfId="20" applyNumberFormat="1" applyFont="1" applyBorder="1" applyAlignment="1" applyProtection="1">
      <alignment horizontal="left" vertical="center" wrapText="1"/>
      <protection hidden="1"/>
    </xf>
    <xf numFmtId="164" fontId="25" fillId="0" borderId="10" xfId="20" applyNumberFormat="1" applyFont="1" applyBorder="1" applyAlignment="1" applyProtection="1">
      <alignment horizontal="center" vertical="center"/>
      <protection locked="0"/>
    </xf>
    <xf numFmtId="0" fontId="26" fillId="0" borderId="10" xfId="20" applyNumberFormat="1" applyFont="1" applyBorder="1" applyAlignment="1" applyProtection="1">
      <alignment horizontal="right" vertical="center"/>
      <protection hidden="1"/>
    </xf>
    <xf numFmtId="0" fontId="26" fillId="0" borderId="0" xfId="0" applyFont="1" applyAlignment="1" applyProtection="1">
      <alignment vertical="center"/>
      <protection locked="0"/>
    </xf>
    <xf numFmtId="0" fontId="26" fillId="0" borderId="0" xfId="0" applyFont="1" applyAlignment="1" applyProtection="1">
      <alignment vertical="center"/>
      <protection hidden="1"/>
    </xf>
    <xf numFmtId="165" fontId="26" fillId="0" borderId="0" xfId="20" applyNumberFormat="1" applyFont="1" applyFill="1" applyBorder="1" applyAlignment="1" applyProtection="1">
      <alignment vertical="center" wrapText="1"/>
      <protection hidden="1"/>
    </xf>
    <xf numFmtId="0" fontId="25" fillId="0" borderId="0" xfId="45" applyFont="1" applyAlignment="1" applyProtection="1">
      <alignment vertical="center"/>
      <protection locked="0"/>
    </xf>
    <xf numFmtId="0" fontId="25" fillId="0" borderId="0" xfId="45" applyFont="1" applyAlignment="1" applyProtection="1">
      <alignment vertical="center"/>
      <protection hidden="1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5" fillId="0" borderId="0" xfId="45" applyFont="1" applyAlignment="1" applyProtection="1">
      <alignment vertical="center" wrapText="1"/>
      <protection locked="0"/>
    </xf>
    <xf numFmtId="0" fontId="25" fillId="0" borderId="0" xfId="45" applyFont="1" applyAlignment="1" applyProtection="1">
      <alignment horizontal="center" vertical="center"/>
      <protection hidden="1"/>
    </xf>
    <xf numFmtId="0" fontId="30" fillId="0" borderId="10" xfId="45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vertical="center"/>
      <protection locked="0"/>
    </xf>
    <xf numFmtId="0" fontId="25" fillId="0" borderId="10" xfId="45" applyFont="1" applyBorder="1" applyAlignment="1" applyProtection="1">
      <alignment horizontal="center" vertical="center"/>
      <protection locked="0"/>
    </xf>
    <xf numFmtId="164" fontId="25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25" fillId="0" borderId="10" xfId="45" applyFont="1" applyBorder="1" applyAlignment="1" applyProtection="1">
      <alignment vertical="center"/>
    </xf>
    <xf numFmtId="164" fontId="25" fillId="0" borderId="10" xfId="45" applyNumberFormat="1" applyFont="1" applyBorder="1" applyAlignment="1" applyProtection="1">
      <alignment horizontal="center" vertical="center" wrapText="1"/>
      <protection locked="0"/>
    </xf>
    <xf numFmtId="0" fontId="25" fillId="0" borderId="10" xfId="45" applyFont="1" applyBorder="1" applyAlignment="1" applyProtection="1">
      <alignment vertical="center"/>
      <protection hidden="1"/>
    </xf>
    <xf numFmtId="0" fontId="30" fillId="0" borderId="0" xfId="45" applyFont="1" applyBorder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30" fillId="0" borderId="0" xfId="45" applyFont="1" applyBorder="1" applyAlignment="1" applyProtection="1">
      <alignment horizontal="center" vertical="center"/>
      <protection hidden="1"/>
    </xf>
    <xf numFmtId="0" fontId="30" fillId="0" borderId="0" xfId="45" applyFont="1" applyBorder="1" applyAlignment="1" applyProtection="1">
      <alignment vertical="center"/>
      <protection hidden="1"/>
    </xf>
    <xf numFmtId="164" fontId="30" fillId="0" borderId="0" xfId="45" applyNumberFormat="1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vertical="center"/>
      <protection hidden="1"/>
    </xf>
    <xf numFmtId="0" fontId="26" fillId="0" borderId="0" xfId="45" applyFont="1" applyBorder="1" applyAlignment="1" applyProtection="1">
      <alignment horizontal="left" vertical="center"/>
      <protection hidden="1"/>
    </xf>
    <xf numFmtId="0" fontId="25" fillId="0" borderId="0" xfId="45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horizontal="left" vertical="center"/>
      <protection hidden="1"/>
    </xf>
    <xf numFmtId="0" fontId="26" fillId="0" borderId="0" xfId="45" applyFont="1" applyAlignment="1" applyProtection="1">
      <alignment vertical="center"/>
      <protection hidden="1"/>
    </xf>
    <xf numFmtId="0" fontId="26" fillId="0" borderId="10" xfId="20" applyNumberFormat="1" applyFont="1" applyBorder="1" applyAlignment="1" applyProtection="1">
      <alignment horizontal="right" vertical="center"/>
      <protection locked="0"/>
    </xf>
    <xf numFmtId="0" fontId="29" fillId="0" borderId="0" xfId="0" applyFont="1" applyAlignment="1" applyProtection="1">
      <alignment horizontal="right" vertical="center"/>
      <protection hidden="1"/>
    </xf>
    <xf numFmtId="0" fontId="29" fillId="0" borderId="0" xfId="0" applyFont="1" applyAlignment="1" applyProtection="1">
      <alignment horizontal="right" vertical="center"/>
      <protection locked="0"/>
    </xf>
    <xf numFmtId="0" fontId="29" fillId="0" borderId="0" xfId="0" applyFont="1" applyAlignment="1" applyProtection="1">
      <alignment horizontal="center" vertical="center"/>
      <protection hidden="1"/>
    </xf>
    <xf numFmtId="0" fontId="29" fillId="0" borderId="0" xfId="0" applyFont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 wrapText="1"/>
      <protection locked="0"/>
    </xf>
    <xf numFmtId="0" fontId="29" fillId="0" borderId="0" xfId="0" applyFont="1" applyAlignment="1" applyProtection="1">
      <alignment vertical="center" wrapText="1"/>
      <protection locked="0"/>
    </xf>
    <xf numFmtId="0" fontId="26" fillId="0" borderId="0" xfId="0" applyFont="1" applyAlignment="1" applyProtection="1">
      <alignment horizontal="center" vertical="center" wrapText="1"/>
      <protection hidden="1"/>
    </xf>
    <xf numFmtId="0" fontId="33" fillId="0" borderId="0" xfId="0" applyFont="1" applyBorder="1" applyAlignment="1" applyProtection="1">
      <alignment horizontal="center" vertical="center" wrapText="1"/>
      <protection hidden="1"/>
    </xf>
    <xf numFmtId="0" fontId="29" fillId="0" borderId="0" xfId="0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center" vertical="center"/>
      <protection hidden="1"/>
    </xf>
    <xf numFmtId="0" fontId="24" fillId="0" borderId="0" xfId="0" applyFont="1" applyBorder="1" applyAlignment="1" applyProtection="1">
      <alignment horizontal="left" vertical="center"/>
      <protection hidden="1"/>
    </xf>
    <xf numFmtId="164" fontId="26" fillId="0" borderId="0" xfId="0" applyNumberFormat="1" applyFont="1" applyBorder="1" applyAlignment="1" applyProtection="1">
      <alignment horizontal="center" vertical="center"/>
      <protection hidden="1"/>
    </xf>
    <xf numFmtId="164" fontId="26" fillId="0" borderId="0" xfId="0" applyNumberFormat="1" applyFont="1" applyBorder="1" applyAlignment="1" applyProtection="1">
      <alignment horizontal="center" vertical="center" wrapText="1"/>
      <protection hidden="1"/>
    </xf>
    <xf numFmtId="0" fontId="29" fillId="0" borderId="0" xfId="0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locked="0"/>
    </xf>
    <xf numFmtId="164" fontId="25" fillId="0" borderId="0" xfId="0" applyNumberFormat="1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 wrapText="1"/>
      <protection hidden="1"/>
    </xf>
    <xf numFmtId="0" fontId="26" fillId="0" borderId="0" xfId="0" applyFont="1" applyBorder="1" applyAlignment="1" applyProtection="1">
      <alignment vertical="center"/>
      <protection hidden="1"/>
    </xf>
    <xf numFmtId="0" fontId="24" fillId="0" borderId="0" xfId="0" applyFont="1" applyBorder="1" applyAlignment="1" applyProtection="1">
      <alignment horizontal="left" vertical="center"/>
    </xf>
    <xf numFmtId="164" fontId="26" fillId="0" borderId="0" xfId="0" applyNumberFormat="1" applyFont="1" applyBorder="1" applyAlignment="1" applyProtection="1">
      <alignment vertical="center"/>
      <protection locked="0"/>
    </xf>
    <xf numFmtId="0" fontId="29" fillId="0" borderId="0" xfId="0" applyFont="1" applyBorder="1" applyAlignment="1" applyProtection="1">
      <alignment horizontal="center" vertical="center"/>
      <protection locked="0" hidden="1"/>
    </xf>
    <xf numFmtId="0" fontId="26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left" vertical="center"/>
      <protection hidden="1"/>
    </xf>
    <xf numFmtId="0" fontId="29" fillId="0" borderId="0" xfId="0" applyFont="1" applyBorder="1" applyAlignment="1" applyProtection="1">
      <alignment vertical="center"/>
      <protection hidden="1"/>
    </xf>
    <xf numFmtId="164" fontId="28" fillId="0" borderId="0" xfId="0" applyNumberFormat="1" applyFont="1" applyBorder="1" applyAlignment="1" applyProtection="1">
      <alignment horizontal="center" vertical="center"/>
      <protection locked="0"/>
    </xf>
    <xf numFmtId="0" fontId="25" fillId="0" borderId="0" xfId="45" applyFont="1" applyBorder="1" applyAlignment="1" applyProtection="1">
      <alignment vertical="center"/>
    </xf>
    <xf numFmtId="0" fontId="28" fillId="0" borderId="0" xfId="45" applyFont="1" applyBorder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26" fillId="0" borderId="10" xfId="45" applyFont="1" applyBorder="1" applyAlignment="1" applyProtection="1">
      <alignment vertical="center"/>
      <protection hidden="1"/>
    </xf>
    <xf numFmtId="0" fontId="26" fillId="0" borderId="10" xfId="45" applyFont="1" applyBorder="1" applyAlignment="1" applyProtection="1">
      <alignment horizontal="center" vertical="center" wrapText="1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vertical="center"/>
      <protection locked="0"/>
    </xf>
    <xf numFmtId="1" fontId="28" fillId="0" borderId="10" xfId="45" applyNumberFormat="1" applyFont="1" applyBorder="1" applyAlignment="1" applyProtection="1">
      <alignment horizontal="center" vertical="center"/>
      <protection locked="0"/>
    </xf>
    <xf numFmtId="0" fontId="26" fillId="0" borderId="10" xfId="45" applyFont="1" applyBorder="1" applyAlignment="1" applyProtection="1">
      <alignment horizontal="center" vertical="center"/>
      <protection hidden="1"/>
    </xf>
    <xf numFmtId="0" fontId="26" fillId="0" borderId="10" xfId="45" applyFont="1" applyBorder="1" applyAlignment="1" applyProtection="1">
      <alignment horizontal="center" vertical="center" wrapText="1"/>
      <protection hidden="1"/>
    </xf>
    <xf numFmtId="0" fontId="25" fillId="0" borderId="13" xfId="45" applyFont="1" applyBorder="1" applyAlignment="1" applyProtection="1">
      <alignment horizontal="center" vertical="center" wrapText="1"/>
      <protection hidden="1"/>
    </xf>
    <xf numFmtId="0" fontId="25" fillId="0" borderId="13" xfId="45" applyNumberFormat="1" applyFont="1" applyBorder="1" applyAlignment="1" applyProtection="1">
      <alignment horizontal="center" vertical="center" wrapText="1"/>
      <protection hidden="1"/>
    </xf>
    <xf numFmtId="0" fontId="28" fillId="0" borderId="0" xfId="0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hidden="1"/>
    </xf>
    <xf numFmtId="0" fontId="28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vertical="center"/>
    </xf>
    <xf numFmtId="0" fontId="29" fillId="0" borderId="0" xfId="20" applyFont="1" applyProtection="1">
      <protection hidden="1"/>
    </xf>
    <xf numFmtId="0" fontId="29" fillId="0" borderId="0" xfId="20" applyFont="1" applyAlignment="1" applyProtection="1">
      <alignment horizontal="center"/>
      <protection hidden="1"/>
    </xf>
    <xf numFmtId="0" fontId="29" fillId="0" borderId="0" xfId="0" applyFont="1" applyProtection="1">
      <protection hidden="1"/>
    </xf>
    <xf numFmtId="0" fontId="29" fillId="0" borderId="0" xfId="20" applyFont="1" applyAlignment="1" applyProtection="1">
      <alignment horizontal="right"/>
      <protection hidden="1"/>
    </xf>
    <xf numFmtId="0" fontId="29" fillId="0" borderId="0" xfId="0" applyFont="1" applyProtection="1">
      <protection locked="0"/>
    </xf>
    <xf numFmtId="0" fontId="29" fillId="0" borderId="0" xfId="20" applyNumberFormat="1" applyFont="1" applyProtection="1">
      <protection hidden="1"/>
    </xf>
    <xf numFmtId="0" fontId="26" fillId="0" borderId="0" xfId="20" applyFont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horizontal="right" vertical="center" wrapText="1"/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25" fillId="0" borderId="0" xfId="0" applyFont="1" applyProtection="1">
      <protection locked="0"/>
    </xf>
    <xf numFmtId="0" fontId="25" fillId="0" borderId="0" xfId="0" applyFont="1" applyProtection="1">
      <protection hidden="1"/>
    </xf>
    <xf numFmtId="165" fontId="26" fillId="0" borderId="10" xfId="20" applyNumberFormat="1" applyFont="1" applyBorder="1" applyAlignment="1" applyProtection="1">
      <alignment horizontal="left" vertical="center" wrapText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9" fillId="0" borderId="0" xfId="20" applyNumberFormat="1" applyFont="1" applyBorder="1" applyAlignment="1" applyProtection="1">
      <alignment horizontal="center" vertical="center"/>
      <protection hidden="1"/>
    </xf>
    <xf numFmtId="165" fontId="29" fillId="0" borderId="0" xfId="20" applyNumberFormat="1" applyFont="1" applyBorder="1" applyAlignment="1" applyProtection="1">
      <alignment horizontal="left" vertical="center" wrapText="1"/>
      <protection hidden="1"/>
    </xf>
    <xf numFmtId="0" fontId="31" fillId="0" borderId="10" xfId="0" applyFont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/>
      <protection locked="0"/>
    </xf>
    <xf numFmtId="0" fontId="30" fillId="0" borderId="13" xfId="20" applyFont="1" applyBorder="1" applyAlignment="1" applyProtection="1">
      <alignment horizontal="center" vertical="center"/>
      <protection hidden="1"/>
    </xf>
    <xf numFmtId="0" fontId="37" fillId="0" borderId="13" xfId="45" applyNumberFormat="1" applyFont="1" applyBorder="1" applyAlignment="1" applyProtection="1">
      <alignment horizontal="center" vertical="center" wrapText="1"/>
      <protection hidden="1"/>
    </xf>
    <xf numFmtId="0" fontId="30" fillId="0" borderId="13" xfId="45" applyFont="1" applyBorder="1" applyAlignment="1" applyProtection="1">
      <alignment horizontal="center" vertical="center" wrapText="1"/>
      <protection hidden="1"/>
    </xf>
    <xf numFmtId="0" fontId="31" fillId="0" borderId="13" xfId="20" applyFont="1" applyBorder="1" applyAlignment="1" applyProtection="1">
      <alignment horizontal="center" vertical="center"/>
      <protection hidden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4" fillId="0" borderId="0" xfId="0" applyFont="1" applyProtection="1">
      <protection locked="0"/>
    </xf>
    <xf numFmtId="0" fontId="24" fillId="0" borderId="0" xfId="0" applyFont="1" applyProtection="1">
      <protection hidden="1"/>
    </xf>
    <xf numFmtId="0" fontId="34" fillId="0" borderId="10" xfId="0" applyFont="1" applyBorder="1" applyAlignment="1" applyProtection="1">
      <alignment horizontal="left" vertical="center"/>
    </xf>
    <xf numFmtId="0" fontId="31" fillId="0" borderId="0" xfId="45" applyFont="1" applyAlignment="1" applyProtection="1">
      <alignment horizontal="center"/>
      <protection locked="0"/>
    </xf>
    <xf numFmtId="2" fontId="29" fillId="0" borderId="0" xfId="0" applyNumberFormat="1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8" fillId="0" borderId="0" xfId="45" applyFont="1" applyBorder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4" fillId="0" borderId="0" xfId="20" applyFont="1" applyAlignment="1" applyProtection="1">
      <alignment horizontal="left" vertical="center"/>
      <protection locked="0"/>
    </xf>
    <xf numFmtId="0" fontId="25" fillId="0" borderId="0" xfId="0" applyFont="1" applyAlignment="1" applyProtection="1">
      <alignment horizontal="left" vertical="center"/>
      <protection locked="0"/>
    </xf>
    <xf numFmtId="2" fontId="29" fillId="0" borderId="0" xfId="0" applyNumberFormat="1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164" fontId="28" fillId="0" borderId="0" xfId="0" applyNumberFormat="1" applyFont="1" applyBorder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left" vertical="center"/>
      <protection locked="0"/>
    </xf>
    <xf numFmtId="0" fontId="25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5" fillId="0" borderId="0" xfId="45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2" fontId="28" fillId="0" borderId="0" xfId="45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25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6" fillId="0" borderId="0" xfId="45" applyFont="1" applyAlignment="1" applyProtection="1">
      <alignment horizontal="center"/>
      <protection locked="0"/>
    </xf>
    <xf numFmtId="0" fontId="25" fillId="0" borderId="0" xfId="45" applyFont="1" applyAlignment="1" applyProtection="1">
      <alignment horizontal="left" vertical="center"/>
      <protection locked="0"/>
    </xf>
    <xf numFmtId="0" fontId="25" fillId="0" borderId="0" xfId="45" applyFont="1" applyAlignment="1" applyProtection="1">
      <alignment horizontal="left" vertical="center" wrapText="1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2" fontId="28" fillId="0" borderId="0" xfId="45" applyNumberFormat="1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left" vertical="center"/>
      <protection locked="0"/>
    </xf>
    <xf numFmtId="0" fontId="25" fillId="0" borderId="0" xfId="45" quotePrefix="1" applyFont="1" applyAlignment="1" applyProtection="1">
      <alignment horizontal="center" vertical="center"/>
      <protection locked="0"/>
    </xf>
    <xf numFmtId="0" fontId="25" fillId="0" borderId="0" xfId="45" applyFont="1" applyAlignment="1">
      <alignment horizontal="center" vertical="center"/>
    </xf>
    <xf numFmtId="0" fontId="29" fillId="0" borderId="0" xfId="45" applyFont="1" applyAlignment="1">
      <alignment vertical="center"/>
    </xf>
    <xf numFmtId="0" fontId="38" fillId="0" borderId="0" xfId="49" applyFont="1" applyAlignment="1">
      <alignment horizontal="center" vertical="center" wrapText="1"/>
    </xf>
    <xf numFmtId="0" fontId="39" fillId="0" borderId="0" xfId="49" applyFont="1" applyAlignment="1">
      <alignment horizontal="center" vertical="center" wrapText="1"/>
    </xf>
    <xf numFmtId="0" fontId="40" fillId="0" borderId="14" xfId="49" applyFont="1" applyBorder="1" applyAlignment="1">
      <alignment horizontal="center" vertical="center" wrapText="1"/>
    </xf>
    <xf numFmtId="0" fontId="38" fillId="0" borderId="0" xfId="49" applyFont="1" applyAlignment="1">
      <alignment horizontal="left" vertical="center" wrapText="1"/>
    </xf>
    <xf numFmtId="164" fontId="41" fillId="0" borderId="0" xfId="49" applyNumberFormat="1" applyFont="1" applyAlignment="1">
      <alignment horizontal="center" vertical="center" wrapText="1"/>
    </xf>
    <xf numFmtId="0" fontId="38" fillId="0" borderId="0" xfId="49" applyFont="1" applyBorder="1" applyAlignment="1">
      <alignment horizontal="center" vertical="center" wrapText="1"/>
    </xf>
    <xf numFmtId="0" fontId="30" fillId="0" borderId="0" xfId="49" applyFont="1" applyAlignment="1">
      <alignment horizontal="center" vertical="center" wrapText="1"/>
    </xf>
    <xf numFmtId="0" fontId="30" fillId="0" borderId="0" xfId="49" applyFont="1" applyAlignment="1">
      <alignment horizontal="left" vertical="center" wrapText="1"/>
    </xf>
    <xf numFmtId="0" fontId="43" fillId="0" borderId="0" xfId="49" applyFont="1" applyAlignment="1">
      <alignment horizontal="center" vertical="center" wrapText="1"/>
    </xf>
    <xf numFmtId="0" fontId="42" fillId="0" borderId="10" xfId="49" applyFont="1" applyBorder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left" vertical="center" wrapText="1"/>
    </xf>
    <xf numFmtId="0" fontId="26" fillId="0" borderId="0" xfId="49" applyFont="1" applyAlignment="1">
      <alignment horizontal="left" vertical="center"/>
    </xf>
    <xf numFmtId="0" fontId="26" fillId="0" borderId="0" xfId="49" applyFont="1" applyBorder="1" applyAlignment="1">
      <alignment vertical="center" wrapText="1"/>
    </xf>
    <xf numFmtId="0" fontId="37" fillId="0" borderId="0" xfId="49" applyFont="1" applyAlignment="1">
      <alignment horizontal="center" vertical="center" wrapText="1"/>
    </xf>
    <xf numFmtId="164" fontId="25" fillId="0" borderId="10" xfId="45" applyNumberFormat="1" applyFont="1" applyBorder="1" applyAlignment="1" applyProtection="1">
      <alignment vertical="center"/>
      <protection hidden="1"/>
    </xf>
    <xf numFmtId="164" fontId="25" fillId="0" borderId="0" xfId="45" applyNumberFormat="1" applyFont="1" applyBorder="1" applyAlignment="1" applyProtection="1">
      <alignment vertical="center"/>
      <protection locked="0"/>
    </xf>
    <xf numFmtId="164" fontId="25" fillId="0" borderId="0" xfId="45" applyNumberFormat="1" applyFont="1" applyAlignment="1" applyProtection="1">
      <alignment vertical="center"/>
      <protection locked="0"/>
    </xf>
    <xf numFmtId="164" fontId="25" fillId="0" borderId="0" xfId="45" applyNumberFormat="1" applyFont="1" applyAlignment="1" applyProtection="1">
      <alignment vertical="center"/>
      <protection hidden="1"/>
    </xf>
    <xf numFmtId="0" fontId="37" fillId="0" borderId="0" xfId="45" applyFont="1" applyAlignment="1" applyProtection="1">
      <alignment horizontal="right" vertical="center"/>
      <protection hidden="1"/>
    </xf>
    <xf numFmtId="0" fontId="25" fillId="0" borderId="0" xfId="45" applyFont="1" applyAlignment="1" applyProtection="1">
      <alignment vertical="center"/>
      <protection locked="0" hidden="1"/>
    </xf>
    <xf numFmtId="0" fontId="29" fillId="0" borderId="0" xfId="45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vertical="center"/>
      <protection hidden="1"/>
    </xf>
    <xf numFmtId="0" fontId="29" fillId="0" borderId="0" xfId="45" applyFont="1" applyBorder="1" applyAlignment="1" applyProtection="1">
      <alignment horizontal="left" vertical="center"/>
      <protection hidden="1"/>
    </xf>
    <xf numFmtId="0" fontId="29" fillId="0" borderId="0" xfId="45" applyFont="1" applyBorder="1" applyAlignment="1" applyProtection="1">
      <alignment vertical="center"/>
    </xf>
    <xf numFmtId="1" fontId="29" fillId="0" borderId="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horizontal="left" vertical="center"/>
      <protection locked="0"/>
    </xf>
    <xf numFmtId="0" fontId="25" fillId="0" borderId="0" xfId="45" applyFont="1" applyBorder="1" applyAlignment="1" applyProtection="1">
      <alignment horizontal="center" vertical="center"/>
      <protection locked="0"/>
    </xf>
    <xf numFmtId="164" fontId="25" fillId="0" borderId="0" xfId="45" applyNumberFormat="1" applyFont="1" applyBorder="1" applyAlignment="1" applyProtection="1">
      <alignment horizontal="center" vertical="center"/>
      <protection locked="0"/>
    </xf>
    <xf numFmtId="164" fontId="25" fillId="0" borderId="0" xfId="45" applyNumberFormat="1" applyFont="1" applyBorder="1" applyAlignment="1" applyProtection="1">
      <alignment vertical="center"/>
      <protection hidden="1"/>
    </xf>
    <xf numFmtId="0" fontId="31" fillId="0" borderId="10" xfId="20" applyNumberFormat="1" applyFont="1" applyBorder="1" applyAlignment="1" applyProtection="1">
      <alignment horizontal="right" vertical="center"/>
      <protection locked="0"/>
    </xf>
    <xf numFmtId="164" fontId="34" fillId="0" borderId="10" xfId="45" applyNumberFormat="1" applyFont="1" applyBorder="1" applyAlignment="1" applyProtection="1">
      <alignment horizontal="left" vertical="center"/>
      <protection hidden="1"/>
    </xf>
    <xf numFmtId="164" fontId="25" fillId="0" borderId="0" xfId="45" applyNumberFormat="1" applyFont="1" applyBorder="1" applyAlignment="1" applyProtection="1">
      <alignment horizontal="left" vertical="center"/>
      <protection locked="0"/>
    </xf>
    <xf numFmtId="164" fontId="25" fillId="0" borderId="0" xfId="45" applyNumberFormat="1" applyFont="1" applyAlignment="1" applyProtection="1">
      <alignment horizontal="center" vertical="center"/>
      <protection locked="0"/>
    </xf>
    <xf numFmtId="164" fontId="25" fillId="0" borderId="0" xfId="45" applyNumberFormat="1" applyFont="1" applyAlignment="1" applyProtection="1">
      <alignment horizontal="center"/>
      <protection locked="0"/>
    </xf>
    <xf numFmtId="164" fontId="25" fillId="0" borderId="0" xfId="45" applyNumberFormat="1" applyFont="1" applyAlignment="1" applyProtection="1">
      <alignment horizontal="left" vertical="center"/>
      <protection locked="0"/>
    </xf>
    <xf numFmtId="164" fontId="25" fillId="0" borderId="10" xfId="45" applyNumberFormat="1" applyFont="1" applyBorder="1" applyAlignment="1" applyProtection="1">
      <alignment vertical="center" wrapText="1"/>
      <protection hidden="1"/>
    </xf>
    <xf numFmtId="0" fontId="30" fillId="0" borderId="0" xfId="45" applyFont="1" applyAlignment="1">
      <alignment vertical="center"/>
    </xf>
    <xf numFmtId="0" fontId="25" fillId="0" borderId="0" xfId="45" applyFont="1" applyBorder="1" applyAlignment="1">
      <alignment vertical="center"/>
    </xf>
    <xf numFmtId="0" fontId="39" fillId="0" borderId="10" xfId="49" applyFont="1" applyBorder="1" applyAlignment="1">
      <alignment horizontal="left" vertical="center" wrapText="1"/>
    </xf>
    <xf numFmtId="0" fontId="40" fillId="0" borderId="10" xfId="49" applyFont="1" applyBorder="1" applyAlignment="1">
      <alignment horizontal="left" vertical="center"/>
    </xf>
    <xf numFmtId="0" fontId="38" fillId="0" borderId="10" xfId="49" applyFont="1" applyBorder="1" applyAlignment="1">
      <alignment horizontal="left" vertical="center"/>
    </xf>
    <xf numFmtId="0" fontId="38" fillId="0" borderId="0" xfId="49" applyFont="1" applyBorder="1" applyAlignment="1">
      <alignment horizontal="left" vertical="center"/>
    </xf>
    <xf numFmtId="164" fontId="38" fillId="0" borderId="0" xfId="49" applyNumberFormat="1" applyFont="1" applyBorder="1" applyAlignment="1">
      <alignment horizontal="center" vertical="center" wrapText="1"/>
    </xf>
    <xf numFmtId="164" fontId="28" fillId="0" borderId="0" xfId="20" applyNumberFormat="1" applyFont="1" applyBorder="1" applyAlignment="1" applyProtection="1">
      <alignment horizontal="center" vertical="center"/>
      <protection locked="0"/>
    </xf>
    <xf numFmtId="0" fontId="38" fillId="0" borderId="20" xfId="49" applyFont="1" applyBorder="1" applyAlignment="1">
      <alignment horizontal="left" vertical="center"/>
    </xf>
    <xf numFmtId="0" fontId="39" fillId="0" borderId="14" xfId="49" applyFont="1" applyBorder="1" applyAlignment="1">
      <alignment horizontal="center" vertical="center" wrapText="1"/>
    </xf>
    <xf numFmtId="0" fontId="38" fillId="0" borderId="14" xfId="49" applyFont="1" applyBorder="1" applyAlignment="1">
      <alignment horizontal="center" vertical="center" wrapText="1"/>
    </xf>
    <xf numFmtId="0" fontId="38" fillId="0" borderId="21" xfId="49" applyFont="1" applyBorder="1" applyAlignment="1">
      <alignment horizontal="center" vertical="center" wrapText="1"/>
    </xf>
    <xf numFmtId="0" fontId="38" fillId="0" borderId="20" xfId="49" applyFont="1" applyBorder="1" applyAlignment="1">
      <alignment horizontal="center" vertical="center" wrapText="1"/>
    </xf>
    <xf numFmtId="164" fontId="38" fillId="0" borderId="20" xfId="49" applyNumberFormat="1" applyFont="1" applyBorder="1" applyAlignment="1">
      <alignment horizontal="center" vertical="center" wrapText="1"/>
    </xf>
    <xf numFmtId="0" fontId="38" fillId="0" borderId="22" xfId="49" applyFont="1" applyBorder="1" applyAlignment="1">
      <alignment horizontal="left" vertical="center"/>
    </xf>
    <xf numFmtId="0" fontId="26" fillId="0" borderId="0" xfId="0" applyFont="1" applyBorder="1" applyAlignment="1" applyProtection="1">
      <alignment vertical="center"/>
      <protection locked="0"/>
    </xf>
    <xf numFmtId="0" fontId="33" fillId="0" borderId="0" xfId="0" applyFont="1" applyBorder="1" applyAlignment="1" applyProtection="1">
      <alignment vertical="center"/>
      <protection hidden="1"/>
    </xf>
    <xf numFmtId="0" fontId="25" fillId="0" borderId="0" xfId="0" applyFont="1" applyBorder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right"/>
      <protection locked="0"/>
    </xf>
    <xf numFmtId="164" fontId="38" fillId="0" borderId="0" xfId="49" applyNumberFormat="1" applyFont="1" applyAlignment="1">
      <alignment horizontal="center" vertical="center" wrapText="1"/>
    </xf>
    <xf numFmtId="164" fontId="28" fillId="0" borderId="0" xfId="45" applyNumberFormat="1" applyFont="1" applyBorder="1" applyAlignment="1" applyProtection="1">
      <alignment vertical="center"/>
      <protection locked="0"/>
    </xf>
    <xf numFmtId="0" fontId="44" fillId="0" borderId="0" xfId="45" applyFont="1" applyBorder="1" applyAlignment="1" applyProtection="1">
      <alignment horizontal="left" vertical="center"/>
    </xf>
    <xf numFmtId="0" fontId="39" fillId="0" borderId="0" xfId="49" applyFont="1" applyBorder="1" applyAlignment="1">
      <alignment horizontal="center" vertical="center" wrapText="1"/>
    </xf>
    <xf numFmtId="0" fontId="38" fillId="0" borderId="0" xfId="49" applyFont="1" applyBorder="1" applyAlignment="1">
      <alignment horizontal="left" vertical="center" wrapText="1"/>
    </xf>
    <xf numFmtId="164" fontId="41" fillId="0" borderId="0" xfId="49" applyNumberFormat="1" applyFont="1" applyBorder="1" applyAlignment="1">
      <alignment horizontal="center" vertical="center" wrapText="1"/>
    </xf>
    <xf numFmtId="0" fontId="38" fillId="0" borderId="25" xfId="49" applyFont="1" applyBorder="1" applyAlignment="1">
      <alignment horizontal="center" vertical="center" wrapText="1"/>
    </xf>
    <xf numFmtId="0" fontId="46" fillId="0" borderId="26" xfId="49" applyFont="1" applyBorder="1" applyAlignment="1">
      <alignment horizontal="center" vertical="center" wrapText="1"/>
    </xf>
    <xf numFmtId="0" fontId="38" fillId="0" borderId="26" xfId="49" applyFont="1" applyBorder="1" applyAlignment="1">
      <alignment horizontal="center" vertical="center" wrapText="1"/>
    </xf>
    <xf numFmtId="0" fontId="26" fillId="0" borderId="0" xfId="45" applyFont="1" applyAlignment="1" applyProtection="1">
      <alignment vertical="center"/>
      <protection locked="0"/>
    </xf>
    <xf numFmtId="0" fontId="26" fillId="0" borderId="0" xfId="45" applyFont="1" applyAlignment="1" applyProtection="1">
      <alignment vertical="center"/>
    </xf>
    <xf numFmtId="0" fontId="29" fillId="0" borderId="0" xfId="45" applyFont="1" applyAlignment="1" applyProtection="1">
      <alignment vertical="center"/>
    </xf>
    <xf numFmtId="0" fontId="25" fillId="0" borderId="0" xfId="45" applyFont="1" applyAlignment="1" applyProtection="1">
      <alignment wrapText="1"/>
      <protection locked="0"/>
    </xf>
    <xf numFmtId="0" fontId="29" fillId="0" borderId="0" xfId="45" applyFont="1" applyAlignment="1" applyProtection="1">
      <alignment wrapText="1"/>
      <protection locked="0"/>
    </xf>
    <xf numFmtId="0" fontId="25" fillId="0" borderId="0" xfId="45" applyFont="1" applyProtection="1">
      <protection locked="0"/>
    </xf>
    <xf numFmtId="0" fontId="25" fillId="0" borderId="0" xfId="45" applyFont="1"/>
    <xf numFmtId="0" fontId="25" fillId="0" borderId="0" xfId="45" applyFont="1" applyAlignment="1" applyProtection="1">
      <alignment horizontal="center" vertical="center"/>
    </xf>
    <xf numFmtId="0" fontId="25" fillId="0" borderId="0" xfId="45" applyFont="1" applyAlignment="1" applyProtection="1">
      <alignment vertical="center"/>
    </xf>
    <xf numFmtId="0" fontId="25" fillId="0" borderId="0" xfId="45" applyFont="1" applyAlignment="1" applyProtection="1">
      <alignment horizontal="right" vertical="center"/>
    </xf>
    <xf numFmtId="0" fontId="37" fillId="0" borderId="10" xfId="45" applyFont="1" applyBorder="1" applyAlignment="1" applyProtection="1">
      <alignment horizontal="center" vertical="center" wrapText="1"/>
    </xf>
    <xf numFmtId="0" fontId="37" fillId="0" borderId="16" xfId="45" applyFont="1" applyBorder="1" applyAlignment="1" applyProtection="1">
      <alignment horizontal="center" vertical="center" wrapText="1"/>
    </xf>
    <xf numFmtId="0" fontId="50" fillId="0" borderId="10" xfId="45" applyFont="1" applyBorder="1" applyAlignment="1" applyProtection="1">
      <alignment horizontal="center" vertical="center" wrapText="1"/>
    </xf>
    <xf numFmtId="0" fontId="37" fillId="0" borderId="0" xfId="45" applyFont="1" applyAlignment="1" applyProtection="1">
      <alignment vertical="center"/>
      <protection locked="0"/>
    </xf>
    <xf numFmtId="0" fontId="37" fillId="0" borderId="0" xfId="45" applyFont="1" applyAlignment="1">
      <alignment vertical="center"/>
    </xf>
    <xf numFmtId="0" fontId="30" fillId="0" borderId="10" xfId="45" applyFont="1" applyBorder="1" applyAlignment="1" applyProtection="1">
      <alignment horizontal="center" vertical="center" wrapText="1"/>
    </xf>
    <xf numFmtId="0" fontId="30" fillId="0" borderId="16" xfId="45" applyFont="1" applyBorder="1" applyAlignment="1" applyProtection="1">
      <alignment horizontal="center" vertical="center" wrapText="1"/>
    </xf>
    <xf numFmtId="164" fontId="30" fillId="0" borderId="10" xfId="45" applyNumberFormat="1" applyFont="1" applyBorder="1" applyAlignment="1" applyProtection="1">
      <alignment horizontal="center" vertical="center" wrapText="1"/>
    </xf>
    <xf numFmtId="164" fontId="30" fillId="0" borderId="10" xfId="45" applyNumberFormat="1" applyFont="1" applyBorder="1" applyAlignment="1" applyProtection="1">
      <alignment horizontal="center" vertical="center" wrapText="1"/>
      <protection locked="0"/>
    </xf>
    <xf numFmtId="0" fontId="25" fillId="0" borderId="10" xfId="45" applyFont="1" applyBorder="1" applyAlignment="1" applyProtection="1">
      <alignment horizontal="center" vertical="center" wrapText="1"/>
    </xf>
    <xf numFmtId="0" fontId="25" fillId="0" borderId="16" xfId="45" applyFont="1" applyBorder="1" applyAlignment="1" applyProtection="1">
      <alignment horizontal="left" vertical="center" wrapText="1"/>
    </xf>
    <xf numFmtId="0" fontId="25" fillId="0" borderId="16" xfId="45" applyFont="1" applyBorder="1" applyAlignment="1" applyProtection="1">
      <alignment horizontal="left" vertical="center" wrapText="1"/>
      <protection locked="0"/>
    </xf>
    <xf numFmtId="0" fontId="25" fillId="24" borderId="10" xfId="45" applyFont="1" applyFill="1" applyBorder="1" applyAlignment="1" applyProtection="1">
      <alignment horizontal="center" vertical="center" wrapText="1"/>
    </xf>
    <xf numFmtId="0" fontId="25" fillId="0" borderId="10" xfId="45" applyFont="1" applyBorder="1" applyAlignment="1" applyProtection="1">
      <alignment horizontal="center" vertical="center" wrapText="1"/>
      <protection locked="0"/>
    </xf>
    <xf numFmtId="164" fontId="25" fillId="0" borderId="10" xfId="45" applyNumberFormat="1" applyFont="1" applyBorder="1" applyAlignment="1" applyProtection="1">
      <alignment horizontal="center" vertical="center" wrapText="1"/>
    </xf>
    <xf numFmtId="2" fontId="25" fillId="0" borderId="10" xfId="45" applyNumberFormat="1" applyFont="1" applyBorder="1" applyAlignment="1" applyProtection="1">
      <alignment horizontal="center" vertical="center" wrapText="1"/>
    </xf>
    <xf numFmtId="0" fontId="30" fillId="0" borderId="16" xfId="45" applyFont="1" applyBorder="1" applyAlignment="1" applyProtection="1">
      <alignment horizontal="left" vertical="center" wrapText="1"/>
    </xf>
    <xf numFmtId="0" fontId="30" fillId="0" borderId="0" xfId="45" applyFont="1" applyAlignment="1" applyProtection="1">
      <alignment vertical="center"/>
    </xf>
    <xf numFmtId="164" fontId="25" fillId="0" borderId="10" xfId="45" applyNumberFormat="1" applyFont="1" applyBorder="1" applyAlignment="1" applyProtection="1">
      <alignment vertical="center"/>
      <protection locked="0"/>
    </xf>
    <xf numFmtId="0" fontId="26" fillId="0" borderId="24" xfId="45" applyFont="1" applyBorder="1" applyAlignment="1" applyProtection="1">
      <alignment vertical="center"/>
    </xf>
    <xf numFmtId="0" fontId="26" fillId="0" borderId="10" xfId="45" applyFont="1" applyBorder="1" applyAlignment="1" applyProtection="1">
      <alignment horizontal="left" vertical="center" wrapText="1"/>
    </xf>
    <xf numFmtId="164" fontId="26" fillId="0" borderId="10" xfId="45" applyNumberFormat="1" applyFont="1" applyBorder="1" applyAlignment="1" applyProtection="1">
      <alignment horizontal="center" vertical="center" wrapText="1"/>
    </xf>
    <xf numFmtId="164" fontId="26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>
      <alignment vertical="center"/>
    </xf>
    <xf numFmtId="0" fontId="25" fillId="0" borderId="24" xfId="45" applyFont="1" applyBorder="1" applyAlignment="1" applyProtection="1">
      <alignment horizontal="left" vertical="center" wrapText="1"/>
      <protection locked="0"/>
    </xf>
    <xf numFmtId="0" fontId="26" fillId="0" borderId="10" xfId="45" applyFont="1" applyBorder="1" applyAlignment="1" applyProtection="1">
      <alignment horizontal="center" vertical="center"/>
    </xf>
    <xf numFmtId="0" fontId="26" fillId="0" borderId="10" xfId="45" applyFont="1" applyBorder="1" applyAlignment="1" applyProtection="1">
      <alignment vertical="center"/>
    </xf>
    <xf numFmtId="164" fontId="26" fillId="0" borderId="10" xfId="45" applyNumberFormat="1" applyFont="1" applyBorder="1" applyAlignment="1" applyProtection="1">
      <alignment horizontal="center" vertical="center"/>
    </xf>
    <xf numFmtId="164" fontId="26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</xf>
    <xf numFmtId="0" fontId="26" fillId="0" borderId="10" xfId="45" applyFont="1" applyBorder="1" applyAlignment="1" applyProtection="1">
      <alignment vertical="center" wrapText="1"/>
    </xf>
    <xf numFmtId="0" fontId="30" fillId="0" borderId="0" xfId="45" applyFont="1" applyAlignment="1" applyProtection="1">
      <alignment horizontal="center" vertical="center"/>
    </xf>
    <xf numFmtId="0" fontId="30" fillId="0" borderId="0" xfId="45" applyFont="1" applyBorder="1" applyAlignment="1" applyProtection="1">
      <alignment horizontal="right" vertical="center" wrapText="1"/>
    </xf>
    <xf numFmtId="0" fontId="37" fillId="0" borderId="0" xfId="45" applyFont="1" applyBorder="1" applyAlignment="1" applyProtection="1">
      <alignment horizontal="center" vertical="center"/>
    </xf>
    <xf numFmtId="0" fontId="30" fillId="0" borderId="0" xfId="45" applyFont="1" applyAlignment="1" applyProtection="1">
      <alignment horizontal="right" vertical="center"/>
    </xf>
    <xf numFmtId="0" fontId="30" fillId="0" borderId="0" xfId="45" applyFont="1" applyAlignment="1">
      <alignment vertical="center" wrapText="1"/>
    </xf>
    <xf numFmtId="0" fontId="30" fillId="0" borderId="0" xfId="45" applyFont="1" applyAlignment="1" applyProtection="1">
      <alignment vertical="center" wrapText="1"/>
      <protection locked="0"/>
    </xf>
    <xf numFmtId="0" fontId="29" fillId="0" borderId="0" xfId="20" applyFont="1" applyAlignment="1" applyProtection="1">
      <alignment horizontal="right"/>
      <protection locked="0"/>
    </xf>
    <xf numFmtId="0" fontId="26" fillId="0" borderId="0" xfId="0" applyFont="1" applyBorder="1" applyAlignment="1" applyProtection="1">
      <protection locked="0"/>
    </xf>
    <xf numFmtId="0" fontId="25" fillId="0" borderId="10" xfId="0" applyNumberFormat="1" applyFont="1" applyBorder="1" applyAlignment="1" applyProtection="1">
      <alignment horizontal="center" vertical="center" wrapText="1"/>
      <protection locked="0"/>
    </xf>
    <xf numFmtId="0" fontId="33" fillId="0" borderId="11" xfId="0" applyFont="1" applyBorder="1" applyAlignment="1" applyProtection="1">
      <alignment horizontal="center" vertical="center"/>
      <protection hidden="1"/>
    </xf>
    <xf numFmtId="0" fontId="41" fillId="0" borderId="0" xfId="49" applyFont="1" applyBorder="1" applyAlignment="1">
      <alignment horizontal="center" vertical="center" wrapText="1"/>
    </xf>
    <xf numFmtId="1" fontId="38" fillId="0" borderId="0" xfId="49" applyNumberFormat="1" applyFont="1" applyBorder="1" applyAlignment="1">
      <alignment horizontal="center" vertical="center" wrapText="1"/>
    </xf>
    <xf numFmtId="166" fontId="29" fillId="0" borderId="0" xfId="0" applyNumberFormat="1" applyFont="1" applyBorder="1" applyAlignment="1" applyProtection="1">
      <alignment horizontal="center" vertical="center"/>
      <protection locked="0"/>
    </xf>
    <xf numFmtId="166" fontId="25" fillId="0" borderId="0" xfId="0" applyNumberFormat="1" applyFont="1" applyBorder="1" applyAlignment="1" applyProtection="1">
      <alignment horizontal="center" vertical="center"/>
      <protection locked="0"/>
    </xf>
    <xf numFmtId="166" fontId="29" fillId="0" borderId="0" xfId="0" applyNumberFormat="1" applyFont="1" applyBorder="1" applyAlignment="1" applyProtection="1">
      <alignment horizontal="center" vertical="center"/>
    </xf>
    <xf numFmtId="166" fontId="25" fillId="0" borderId="10" xfId="45" applyNumberFormat="1" applyFont="1" applyBorder="1" applyAlignment="1" applyProtection="1">
      <alignment horizontal="center" vertical="center" wrapText="1"/>
      <protection locked="0"/>
    </xf>
    <xf numFmtId="166" fontId="25" fillId="0" borderId="10" xfId="45" applyNumberFormat="1" applyFont="1" applyBorder="1" applyAlignment="1" applyProtection="1">
      <alignment horizontal="center" vertical="center"/>
    </xf>
    <xf numFmtId="166" fontId="25" fillId="0" borderId="10" xfId="45" applyNumberFormat="1" applyFont="1" applyBorder="1" applyAlignment="1" applyProtection="1">
      <alignment horizontal="center" vertical="center"/>
      <protection locked="0"/>
    </xf>
    <xf numFmtId="166" fontId="26" fillId="0" borderId="10" xfId="20" applyNumberFormat="1" applyFont="1" applyBorder="1" applyAlignment="1" applyProtection="1">
      <alignment horizontal="center" vertical="center"/>
      <protection locked="0"/>
    </xf>
    <xf numFmtId="166" fontId="25" fillId="0" borderId="10" xfId="20" applyNumberFormat="1" applyFont="1" applyBorder="1" applyAlignment="1" applyProtection="1">
      <alignment horizontal="center" vertical="center"/>
      <protection locked="0"/>
    </xf>
    <xf numFmtId="0" fontId="30" fillId="0" borderId="24" xfId="45" applyFont="1" applyBorder="1" applyAlignment="1" applyProtection="1">
      <alignment horizontal="center" vertical="center" wrapText="1"/>
    </xf>
    <xf numFmtId="0" fontId="25" fillId="0" borderId="10" xfId="45" applyFont="1" applyBorder="1" applyAlignment="1" applyProtection="1">
      <alignment horizontal="center" vertical="center"/>
    </xf>
    <xf numFmtId="0" fontId="29" fillId="0" borderId="0" xfId="0" applyFont="1" applyBorder="1" applyAlignment="1" applyProtection="1">
      <alignment vertical="center"/>
      <protection locked="0" hidden="1"/>
    </xf>
    <xf numFmtId="0" fontId="26" fillId="0" borderId="0" xfId="0" applyFont="1" applyBorder="1" applyAlignment="1" applyProtection="1">
      <alignment horizontal="left" vertical="center" wrapText="1"/>
      <protection locked="0"/>
    </xf>
    <xf numFmtId="0" fontId="36" fillId="0" borderId="0" xfId="49" applyFont="1" applyBorder="1" applyAlignment="1">
      <alignment vertical="center" wrapText="1"/>
    </xf>
    <xf numFmtId="0" fontId="33" fillId="0" borderId="0" xfId="49" applyFont="1" applyBorder="1" applyAlignment="1">
      <alignment vertical="center" wrapText="1"/>
    </xf>
    <xf numFmtId="166" fontId="25" fillId="0" borderId="0" xfId="0" applyNumberFormat="1" applyFont="1" applyBorder="1" applyAlignment="1" applyProtection="1">
      <alignment horizontal="center" vertical="center"/>
    </xf>
    <xf numFmtId="166" fontId="43" fillId="0" borderId="10" xfId="46" applyNumberFormat="1" applyFont="1" applyBorder="1" applyAlignment="1">
      <alignment horizontal="center" vertical="center" wrapText="1"/>
    </xf>
    <xf numFmtId="166" fontId="43" fillId="0" borderId="10" xfId="49" applyNumberFormat="1" applyFont="1" applyBorder="1" applyAlignment="1">
      <alignment horizontal="center" vertical="center" wrapText="1"/>
    </xf>
    <xf numFmtId="166" fontId="43" fillId="0" borderId="15" xfId="49" applyNumberFormat="1" applyFont="1" applyBorder="1" applyAlignment="1">
      <alignment horizontal="center" vertical="center" wrapText="1"/>
    </xf>
    <xf numFmtId="166" fontId="39" fillId="0" borderId="15" xfId="49" applyNumberFormat="1" applyFont="1" applyBorder="1" applyAlignment="1">
      <alignment horizontal="center" vertical="center" wrapText="1"/>
    </xf>
    <xf numFmtId="166" fontId="38" fillId="0" borderId="22" xfId="49" applyNumberFormat="1" applyFont="1" applyBorder="1" applyAlignment="1">
      <alignment horizontal="center" vertical="center" wrapText="1"/>
    </xf>
    <xf numFmtId="166" fontId="38" fillId="0" borderId="23" xfId="49" applyNumberFormat="1" applyFont="1" applyBorder="1" applyAlignment="1">
      <alignment horizontal="center" vertical="center" wrapText="1"/>
    </xf>
    <xf numFmtId="3" fontId="43" fillId="0" borderId="10" xfId="49" applyNumberFormat="1" applyFont="1" applyBorder="1" applyAlignment="1">
      <alignment horizontal="center" vertical="center" wrapText="1"/>
    </xf>
    <xf numFmtId="0" fontId="29" fillId="0" borderId="10" xfId="45" applyFont="1" applyBorder="1" applyAlignment="1" applyProtection="1">
      <alignment horizontal="left" vertical="center"/>
      <protection hidden="1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</xf>
    <xf numFmtId="0" fontId="29" fillId="0" borderId="10" xfId="45" applyFont="1" applyBorder="1" applyAlignment="1" applyProtection="1">
      <alignment vertical="center"/>
      <protection hidden="1"/>
    </xf>
    <xf numFmtId="0" fontId="29" fillId="0" borderId="10" xfId="45" applyFont="1" applyBorder="1" applyAlignment="1">
      <alignment horizontal="left" vertical="center"/>
    </xf>
    <xf numFmtId="0" fontId="29" fillId="0" borderId="10" xfId="45" applyFont="1" applyBorder="1" applyAlignment="1">
      <alignment vertical="center"/>
    </xf>
    <xf numFmtId="0" fontId="29" fillId="0" borderId="10" xfId="45" applyFont="1" applyBorder="1" applyAlignment="1" applyProtection="1">
      <alignment horizontal="left" vertical="center"/>
      <protection locked="0"/>
    </xf>
    <xf numFmtId="0" fontId="29" fillId="0" borderId="10" xfId="45" applyFont="1" applyBorder="1" applyAlignment="1" applyProtection="1">
      <alignment vertical="center"/>
      <protection locked="0"/>
    </xf>
    <xf numFmtId="0" fontId="44" fillId="0" borderId="10" xfId="45" applyFont="1" applyBorder="1" applyAlignment="1" applyProtection="1">
      <alignment horizontal="left" vertical="center" wrapText="1"/>
    </xf>
    <xf numFmtId="0" fontId="44" fillId="0" borderId="10" xfId="45" applyFont="1" applyBorder="1" applyAlignment="1" applyProtection="1">
      <alignment horizontal="left" vertical="center" wrapText="1"/>
      <protection hidden="1"/>
    </xf>
    <xf numFmtId="0" fontId="29" fillId="0" borderId="10" xfId="45" applyFont="1" applyBorder="1" applyAlignment="1" applyProtection="1">
      <alignment horizontal="left" vertical="center"/>
    </xf>
    <xf numFmtId="166" fontId="26" fillId="0" borderId="10" xfId="20" applyNumberFormat="1" applyFont="1" applyBorder="1" applyAlignment="1" applyProtection="1">
      <alignment horizontal="center" vertical="center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165" fontId="29" fillId="0" borderId="10" xfId="20" applyNumberFormat="1" applyFont="1" applyBorder="1" applyAlignment="1" applyProtection="1">
      <alignment horizontal="left" vertical="center" wrapText="1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6" fontId="25" fillId="0" borderId="10" xfId="20" applyNumberFormat="1" applyFont="1" applyBorder="1" applyAlignment="1" applyProtection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45" applyNumberFormat="1" applyFont="1" applyBorder="1" applyAlignment="1" applyProtection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hidden="1"/>
    </xf>
    <xf numFmtId="166" fontId="29" fillId="0" borderId="10" xfId="45" applyNumberFormat="1" applyFont="1" applyBorder="1" applyAlignment="1" applyProtection="1">
      <alignment horizontal="center" vertical="center" wrapText="1"/>
    </xf>
    <xf numFmtId="0" fontId="29" fillId="0" borderId="10" xfId="45" applyFont="1" applyBorder="1" applyAlignment="1" applyProtection="1">
      <alignment vertical="center"/>
    </xf>
    <xf numFmtId="166" fontId="25" fillId="0" borderId="10" xfId="45" applyNumberFormat="1" applyFont="1" applyBorder="1" applyAlignment="1" applyProtection="1">
      <alignment horizontal="center" vertical="center" wrapText="1"/>
    </xf>
    <xf numFmtId="165" fontId="29" fillId="24" borderId="10" xfId="20" applyNumberFormat="1" applyFont="1" applyFill="1" applyBorder="1" applyAlignment="1" applyProtection="1">
      <alignment horizontal="left" vertical="center" wrapText="1"/>
      <protection hidden="1"/>
    </xf>
    <xf numFmtId="0" fontId="24" fillId="0" borderId="0" xfId="20" applyFont="1" applyAlignment="1" applyProtection="1">
      <alignment horizontal="center" vertical="center"/>
      <protection locked="0"/>
    </xf>
    <xf numFmtId="166" fontId="25" fillId="0" borderId="10" xfId="45" applyNumberFormat="1" applyFont="1" applyBorder="1" applyAlignment="1">
      <alignment horizontal="center" vertical="center"/>
    </xf>
    <xf numFmtId="166" fontId="25" fillId="0" borderId="0" xfId="0" applyNumberFormat="1" applyFont="1" applyBorder="1" applyAlignment="1" applyProtection="1">
      <alignment horizontal="left" vertical="center"/>
      <protection locked="0"/>
    </xf>
    <xf numFmtId="166" fontId="25" fillId="0" borderId="0" xfId="0" applyNumberFormat="1" applyFont="1" applyAlignment="1" applyProtection="1">
      <alignment horizontal="left" vertical="center"/>
      <protection locked="0"/>
    </xf>
    <xf numFmtId="1" fontId="25" fillId="0" borderId="29" xfId="0" applyNumberFormat="1" applyFont="1" applyBorder="1" applyAlignment="1" applyProtection="1">
      <alignment horizontal="center" vertical="center"/>
      <protection locked="0"/>
    </xf>
    <xf numFmtId="164" fontId="30" fillId="0" borderId="29" xfId="0" applyNumberFormat="1" applyFont="1" applyBorder="1" applyAlignment="1" applyProtection="1">
      <alignment horizontal="center" vertical="center"/>
    </xf>
    <xf numFmtId="164" fontId="25" fillId="0" borderId="29" xfId="0" applyNumberFormat="1" applyFont="1" applyBorder="1" applyAlignment="1" applyProtection="1">
      <alignment horizontal="center" vertical="center"/>
    </xf>
    <xf numFmtId="166" fontId="29" fillId="0" borderId="29" xfId="0" applyNumberFormat="1" applyFont="1" applyBorder="1" applyAlignment="1" applyProtection="1">
      <alignment horizontal="center" vertical="center"/>
      <protection locked="0"/>
    </xf>
    <xf numFmtId="0" fontId="29" fillId="0" borderId="0" xfId="0" applyFont="1" applyBorder="1" applyAlignment="1" applyProtection="1">
      <alignment horizontal="left" vertical="center" wrapText="1"/>
      <protection locked="0"/>
    </xf>
    <xf numFmtId="0" fontId="52" fillId="0" borderId="0" xfId="0" applyFont="1" applyAlignment="1" applyProtection="1">
      <alignment horizontal="center"/>
      <protection locked="0"/>
    </xf>
    <xf numFmtId="166" fontId="26" fillId="0" borderId="0" xfId="0" applyNumberFormat="1" applyFont="1" applyBorder="1" applyAlignment="1" applyProtection="1">
      <alignment horizontal="center" vertical="center"/>
      <protection locked="0"/>
    </xf>
    <xf numFmtId="166" fontId="26" fillId="0" borderId="10" xfId="45" applyNumberFormat="1" applyFont="1" applyBorder="1" applyAlignment="1" applyProtection="1">
      <alignment horizontal="center" vertical="center"/>
    </xf>
    <xf numFmtId="166" fontId="26" fillId="0" borderId="10" xfId="45" applyNumberFormat="1" applyFont="1" applyBorder="1" applyAlignment="1" applyProtection="1">
      <alignment horizontal="center" vertical="center" wrapText="1"/>
    </xf>
    <xf numFmtId="166" fontId="26" fillId="0" borderId="0" xfId="0" applyNumberFormat="1" applyFont="1" applyBorder="1" applyAlignment="1" applyProtection="1">
      <alignment horizontal="center" vertical="center"/>
    </xf>
    <xf numFmtId="166" fontId="26" fillId="0" borderId="0" xfId="0" applyNumberFormat="1" applyFont="1" applyBorder="1" applyAlignment="1" applyProtection="1">
      <alignment horizontal="center" vertical="center" wrapText="1"/>
    </xf>
    <xf numFmtId="166" fontId="29" fillId="0" borderId="0" xfId="0" applyNumberFormat="1" applyFont="1" applyBorder="1" applyAlignment="1" applyProtection="1">
      <alignment horizontal="center" vertical="center" wrapText="1"/>
    </xf>
    <xf numFmtId="166" fontId="29" fillId="0" borderId="0" xfId="0" applyNumberFormat="1" applyFont="1" applyAlignment="1" applyProtection="1">
      <alignment horizontal="left" vertical="center"/>
      <protection locked="0"/>
    </xf>
    <xf numFmtId="0" fontId="26" fillId="0" borderId="12" xfId="0" applyFont="1" applyBorder="1" applyAlignment="1" applyProtection="1">
      <alignment horizontal="center" vertical="center"/>
      <protection locked="0"/>
    </xf>
    <xf numFmtId="0" fontId="33" fillId="0" borderId="11" xfId="0" applyFont="1" applyBorder="1" applyAlignment="1" applyProtection="1">
      <alignment horizontal="center" vertical="center"/>
      <protection hidden="1"/>
    </xf>
    <xf numFmtId="0" fontId="26" fillId="0" borderId="12" xfId="0" applyFont="1" applyBorder="1" applyAlignment="1" applyProtection="1">
      <alignment horizontal="center"/>
      <protection locked="0"/>
    </xf>
    <xf numFmtId="0" fontId="26" fillId="0" borderId="0" xfId="0" applyFont="1" applyBorder="1" applyAlignment="1" applyProtection="1">
      <alignment horizontal="left" vertical="center"/>
      <protection locked="0"/>
    </xf>
    <xf numFmtId="0" fontId="25" fillId="0" borderId="0" xfId="0" applyFont="1" applyBorder="1" applyProtection="1">
      <protection locked="0"/>
    </xf>
    <xf numFmtId="164" fontId="25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5" fillId="0" borderId="10" xfId="45" applyNumberFormat="1" applyFont="1" applyFill="1" applyBorder="1" applyAlignment="1" applyProtection="1">
      <alignment horizontal="center" vertical="center" wrapText="1"/>
    </xf>
    <xf numFmtId="0" fontId="25" fillId="0" borderId="0" xfId="45" applyFont="1" applyAlignment="1">
      <alignment horizontal="right" vertical="center"/>
    </xf>
    <xf numFmtId="0" fontId="25" fillId="0" borderId="13" xfId="45" applyFont="1" applyBorder="1" applyAlignment="1">
      <alignment horizontal="center" vertical="center" wrapText="1"/>
    </xf>
    <xf numFmtId="0" fontId="25" fillId="0" borderId="10" xfId="45" applyFont="1" applyBorder="1" applyAlignment="1">
      <alignment horizontal="center" vertical="center"/>
    </xf>
    <xf numFmtId="0" fontId="25" fillId="0" borderId="10" xfId="45" applyFont="1" applyBorder="1" applyAlignment="1">
      <alignment vertical="center"/>
    </xf>
    <xf numFmtId="0" fontId="30" fillId="0" borderId="10" xfId="45" applyFont="1" applyBorder="1" applyAlignment="1">
      <alignment horizontal="center" vertical="center"/>
    </xf>
    <xf numFmtId="0" fontId="30" fillId="0" borderId="10" xfId="45" applyFont="1" applyBorder="1" applyAlignment="1">
      <alignment vertical="center"/>
    </xf>
    <xf numFmtId="166" fontId="30" fillId="0" borderId="10" xfId="45" applyNumberFormat="1" applyFont="1" applyBorder="1" applyAlignment="1">
      <alignment horizontal="center" vertical="center"/>
    </xf>
    <xf numFmtId="0" fontId="25" fillId="26" borderId="10" xfId="45" applyFont="1" applyFill="1" applyBorder="1" applyAlignment="1">
      <alignment horizontal="center" vertical="center"/>
    </xf>
    <xf numFmtId="0" fontId="25" fillId="26" borderId="10" xfId="45" applyFont="1" applyFill="1" applyBorder="1" applyAlignment="1">
      <alignment vertical="center" wrapText="1"/>
    </xf>
    <xf numFmtId="166" fontId="25" fillId="26" borderId="10" xfId="45" applyNumberFormat="1" applyFont="1" applyFill="1" applyBorder="1" applyAlignment="1">
      <alignment horizontal="center" vertical="center"/>
    </xf>
    <xf numFmtId="164" fontId="25" fillId="26" borderId="0" xfId="45" applyNumberFormat="1" applyFont="1" applyFill="1" applyAlignment="1">
      <alignment vertical="center"/>
    </xf>
    <xf numFmtId="0" fontId="25" fillId="26" borderId="0" xfId="45" applyFont="1" applyFill="1" applyAlignment="1">
      <alignment vertical="center"/>
    </xf>
    <xf numFmtId="1" fontId="25" fillId="0" borderId="0" xfId="0" applyNumberFormat="1" applyFont="1" applyBorder="1" applyAlignment="1" applyProtection="1">
      <alignment horizontal="center" vertical="center"/>
      <protection locked="0"/>
    </xf>
    <xf numFmtId="0" fontId="25" fillId="0" borderId="0" xfId="0" applyFont="1" applyBorder="1" applyAlignment="1" applyProtection="1">
      <alignment horizontal="center" vertical="center"/>
      <protection locked="0"/>
    </xf>
    <xf numFmtId="0" fontId="25" fillId="0" borderId="0" xfId="0" applyFont="1" applyBorder="1" applyAlignment="1" applyProtection="1">
      <alignment horizontal="center" vertical="center"/>
    </xf>
    <xf numFmtId="166" fontId="30" fillId="0" borderId="0" xfId="0" applyNumberFormat="1" applyFont="1" applyBorder="1" applyAlignment="1" applyProtection="1">
      <alignment horizontal="center" vertical="center"/>
    </xf>
    <xf numFmtId="164" fontId="26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29" fillId="0" borderId="0" xfId="0" applyNumberFormat="1" applyFont="1" applyFill="1" applyBorder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26" fillId="0" borderId="0" xfId="0" applyFont="1" applyBorder="1" applyAlignment="1" applyProtection="1">
      <alignment horizontal="right"/>
      <protection locked="0"/>
    </xf>
    <xf numFmtId="0" fontId="30" fillId="0" borderId="0" xfId="0" applyFont="1" applyAlignment="1" applyProtection="1">
      <alignment vertical="center"/>
      <protection locked="0" hidden="1"/>
    </xf>
    <xf numFmtId="166" fontId="38" fillId="0" borderId="21" xfId="49" applyNumberFormat="1" applyFont="1" applyBorder="1" applyAlignment="1">
      <alignment horizontal="center" vertical="center" wrapText="1"/>
    </xf>
    <xf numFmtId="166" fontId="39" fillId="0" borderId="10" xfId="49" applyNumberFormat="1" applyFont="1" applyBorder="1" applyAlignment="1">
      <alignment horizontal="center" vertical="center" wrapText="1"/>
    </xf>
    <xf numFmtId="166" fontId="39" fillId="0" borderId="14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5" xfId="49" applyNumberFormat="1" applyFont="1" applyBorder="1" applyAlignment="1">
      <alignment horizontal="center" vertical="center" wrapText="1"/>
    </xf>
    <xf numFmtId="166" fontId="40" fillId="0" borderId="14" xfId="49" applyNumberFormat="1" applyFont="1" applyBorder="1" applyAlignment="1">
      <alignment horizontal="center" vertical="center" wrapText="1"/>
    </xf>
    <xf numFmtId="166" fontId="38" fillId="0" borderId="10" xfId="49" applyNumberFormat="1" applyFont="1" applyBorder="1" applyAlignment="1">
      <alignment horizontal="center" vertical="center" wrapText="1"/>
    </xf>
    <xf numFmtId="166" fontId="38" fillId="0" borderId="15" xfId="49" applyNumberFormat="1" applyFont="1" applyBorder="1" applyAlignment="1">
      <alignment horizontal="center" vertical="center" wrapText="1"/>
    </xf>
    <xf numFmtId="166" fontId="38" fillId="0" borderId="14" xfId="49" applyNumberFormat="1" applyFont="1" applyBorder="1" applyAlignment="1">
      <alignment horizontal="center" vertical="center" wrapText="1"/>
    </xf>
    <xf numFmtId="164" fontId="26" fillId="0" borderId="29" xfId="0" applyNumberFormat="1" applyFont="1" applyBorder="1" applyAlignment="1" applyProtection="1">
      <alignment horizontal="center" vertical="center"/>
    </xf>
    <xf numFmtId="164" fontId="30" fillId="0" borderId="0" xfId="45" applyNumberFormat="1" applyFont="1" applyAlignment="1" applyProtection="1">
      <alignment horizontal="center" vertical="center"/>
      <protection locked="0"/>
    </xf>
    <xf numFmtId="0" fontId="29" fillId="0" borderId="29" xfId="0" applyFont="1" applyBorder="1" applyAlignment="1" applyProtection="1">
      <alignment horizontal="center" vertical="center"/>
      <protection locked="0"/>
    </xf>
    <xf numFmtId="166" fontId="29" fillId="0" borderId="0" xfId="0" applyNumberFormat="1" applyFont="1" applyBorder="1" applyAlignment="1" applyProtection="1">
      <alignment horizontal="left" vertical="center"/>
    </xf>
    <xf numFmtId="0" fontId="25" fillId="0" borderId="10" xfId="0" applyFont="1" applyBorder="1" applyAlignment="1" applyProtection="1">
      <alignment vertical="center"/>
      <protection locked="0"/>
    </xf>
    <xf numFmtId="0" fontId="33" fillId="0" borderId="0" xfId="45" applyFont="1" applyAlignment="1">
      <alignment horizontal="center" vertical="center"/>
    </xf>
    <xf numFmtId="0" fontId="29" fillId="0" borderId="0" xfId="20" applyFont="1" applyAlignment="1" applyProtection="1">
      <alignment horizontal="right" vertical="center"/>
      <protection locked="0"/>
    </xf>
    <xf numFmtId="0" fontId="26" fillId="0" borderId="0" xfId="45" applyFont="1" applyBorder="1" applyAlignment="1" applyProtection="1">
      <alignment horizontal="center" vertical="center"/>
      <protection locked="0"/>
    </xf>
    <xf numFmtId="0" fontId="30" fillId="0" borderId="10" xfId="45" applyNumberFormat="1" applyFont="1" applyBorder="1" applyAlignment="1" applyProtection="1">
      <alignment horizontal="center" vertical="center" wrapText="1"/>
      <protection hidden="1"/>
    </xf>
    <xf numFmtId="0" fontId="31" fillId="0" borderId="0" xfId="45" applyFont="1" applyAlignment="1" applyProtection="1">
      <alignment horizontal="right" vertical="center"/>
      <protection locked="0"/>
    </xf>
    <xf numFmtId="0" fontId="25" fillId="0" borderId="14" xfId="46" applyFont="1" applyBorder="1" applyAlignment="1" applyProtection="1">
      <alignment horizontal="center" vertical="center" wrapText="1"/>
      <protection locked="0"/>
    </xf>
    <xf numFmtId="0" fontId="25" fillId="0" borderId="10" xfId="46" applyFont="1" applyBorder="1" applyAlignment="1" applyProtection="1">
      <alignment horizontal="center" vertical="center" wrapText="1"/>
      <protection locked="0"/>
    </xf>
    <xf numFmtId="0" fontId="25" fillId="0" borderId="24" xfId="46" applyFont="1" applyBorder="1" applyAlignment="1" applyProtection="1">
      <alignment horizontal="center" vertical="center" wrapText="1"/>
      <protection locked="0"/>
    </xf>
    <xf numFmtId="0" fontId="25" fillId="0" borderId="15" xfId="45" applyFont="1" applyBorder="1" applyAlignment="1" applyProtection="1">
      <alignment horizontal="center" vertical="center"/>
      <protection locked="0"/>
    </xf>
    <xf numFmtId="0" fontId="28" fillId="0" borderId="15" xfId="46" applyFont="1" applyBorder="1" applyAlignment="1" applyProtection="1">
      <alignment horizontal="left" vertical="center" wrapText="1"/>
      <protection locked="0"/>
    </xf>
    <xf numFmtId="166" fontId="29" fillId="0" borderId="35" xfId="46" applyNumberFormat="1" applyFont="1" applyBorder="1" applyAlignment="1" applyProtection="1">
      <alignment horizontal="center" vertical="center" wrapText="1"/>
      <protection locked="0"/>
    </xf>
    <xf numFmtId="166" fontId="29" fillId="0" borderId="14" xfId="46" applyNumberFormat="1" applyFont="1" applyBorder="1" applyAlignment="1" applyProtection="1">
      <alignment horizontal="center" vertical="center" wrapText="1"/>
      <protection locked="0"/>
    </xf>
    <xf numFmtId="166" fontId="29" fillId="0" borderId="20" xfId="46" applyNumberFormat="1" applyFont="1" applyBorder="1" applyAlignment="1" applyProtection="1">
      <alignment horizontal="center" vertical="center" wrapText="1"/>
      <protection locked="0"/>
    </xf>
    <xf numFmtId="166" fontId="29" fillId="0" borderId="37" xfId="46" applyNumberFormat="1" applyFont="1" applyBorder="1" applyAlignment="1" applyProtection="1">
      <alignment horizontal="center" vertical="center" wrapText="1"/>
      <protection locked="0"/>
    </xf>
    <xf numFmtId="166" fontId="26" fillId="0" borderId="36" xfId="46" applyNumberFormat="1" applyFont="1" applyBorder="1" applyAlignment="1" applyProtection="1">
      <alignment horizontal="center" vertical="center" wrapText="1"/>
      <protection locked="0"/>
    </xf>
    <xf numFmtId="164" fontId="25" fillId="0" borderId="15" xfId="45" applyNumberFormat="1" applyFont="1" applyBorder="1" applyAlignment="1" applyProtection="1">
      <alignment vertical="center"/>
      <protection locked="0"/>
    </xf>
    <xf numFmtId="164" fontId="28" fillId="0" borderId="35" xfId="46" applyNumberFormat="1" applyFont="1" applyBorder="1" applyAlignment="1" applyProtection="1">
      <alignment horizontal="center" vertical="center" wrapText="1"/>
      <protection locked="0"/>
    </xf>
    <xf numFmtId="166" fontId="55" fillId="0" borderId="14" xfId="46" applyNumberFormat="1" applyFont="1" applyBorder="1" applyAlignment="1" applyProtection="1">
      <alignment horizontal="center" vertical="center" wrapText="1"/>
      <protection locked="0"/>
    </xf>
    <xf numFmtId="166" fontId="55" fillId="0" borderId="10" xfId="46" applyNumberFormat="1" applyFont="1" applyBorder="1" applyAlignment="1" applyProtection="1">
      <alignment horizontal="center" vertical="center" wrapText="1"/>
      <protection locked="0"/>
    </xf>
    <xf numFmtId="166" fontId="55" fillId="0" borderId="15" xfId="46" applyNumberFormat="1" applyFont="1" applyBorder="1" applyAlignment="1" applyProtection="1">
      <alignment horizontal="center" vertical="center" wrapText="1"/>
      <protection locked="0"/>
    </xf>
    <xf numFmtId="166" fontId="55" fillId="0" borderId="36" xfId="46" applyNumberFormat="1" applyFont="1" applyBorder="1" applyAlignment="1" applyProtection="1">
      <alignment horizontal="center" vertical="center" wrapText="1"/>
      <protection locked="0"/>
    </xf>
    <xf numFmtId="166" fontId="29" fillId="0" borderId="36" xfId="45" applyNumberFormat="1" applyFont="1" applyBorder="1" applyAlignment="1" applyProtection="1">
      <alignment horizontal="center" vertical="center"/>
      <protection locked="0"/>
    </xf>
    <xf numFmtId="0" fontId="47" fillId="0" borderId="21" xfId="45" applyFont="1" applyBorder="1" applyAlignment="1" applyProtection="1">
      <alignment vertical="center"/>
      <protection locked="0"/>
    </xf>
    <xf numFmtId="0" fontId="26" fillId="0" borderId="23" xfId="45" applyFont="1" applyBorder="1" applyAlignment="1" applyProtection="1">
      <alignment horizontal="center" vertical="center"/>
      <protection locked="0"/>
    </xf>
    <xf numFmtId="166" fontId="55" fillId="0" borderId="38" xfId="46" applyNumberFormat="1" applyFont="1" applyBorder="1" applyAlignment="1" applyProtection="1">
      <alignment horizontal="center" vertical="center" wrapText="1"/>
      <protection locked="0"/>
    </xf>
    <xf numFmtId="166" fontId="29" fillId="0" borderId="21" xfId="46" applyNumberFormat="1" applyFont="1" applyBorder="1" applyAlignment="1" applyProtection="1">
      <alignment horizontal="center" vertical="center" wrapText="1"/>
      <protection locked="0"/>
    </xf>
    <xf numFmtId="166" fontId="55" fillId="0" borderId="22" xfId="46" applyNumberFormat="1" applyFont="1" applyBorder="1" applyAlignment="1" applyProtection="1">
      <alignment horizontal="center" vertical="center" wrapText="1"/>
      <protection locked="0"/>
    </xf>
    <xf numFmtId="166" fontId="55" fillId="0" borderId="23" xfId="46" applyNumberFormat="1" applyFont="1" applyBorder="1" applyAlignment="1" applyProtection="1">
      <alignment horizontal="center" vertical="center" wrapText="1"/>
      <protection locked="0"/>
    </xf>
    <xf numFmtId="166" fontId="24" fillId="0" borderId="38" xfId="46" applyNumberFormat="1" applyFont="1" applyBorder="1" applyAlignment="1" applyProtection="1">
      <alignment horizontal="center" vertical="center" wrapText="1"/>
      <protection locked="0"/>
    </xf>
    <xf numFmtId="0" fontId="47" fillId="0" borderId="0" xfId="45" applyFont="1" applyAlignment="1" applyProtection="1">
      <alignment vertical="center"/>
      <protection locked="0"/>
    </xf>
    <xf numFmtId="0" fontId="47" fillId="0" borderId="0" xfId="45" applyFont="1" applyBorder="1" applyAlignment="1" applyProtection="1">
      <alignment vertical="center"/>
      <protection locked="0"/>
    </xf>
    <xf numFmtId="166" fontId="29" fillId="0" borderId="0" xfId="46" applyNumberFormat="1" applyFont="1" applyBorder="1" applyAlignment="1" applyProtection="1">
      <alignment horizontal="center" vertical="center" wrapText="1"/>
      <protection locked="0"/>
    </xf>
    <xf numFmtId="3" fontId="29" fillId="0" borderId="0" xfId="46" applyNumberFormat="1" applyFont="1" applyBorder="1" applyAlignment="1" applyProtection="1">
      <alignment horizontal="center" vertical="center" wrapText="1"/>
      <protection locked="0"/>
    </xf>
    <xf numFmtId="3" fontId="47" fillId="0" borderId="0" xfId="45" applyNumberFormat="1" applyFont="1" applyBorder="1" applyAlignment="1" applyProtection="1">
      <alignment vertical="center"/>
      <protection locked="0"/>
    </xf>
    <xf numFmtId="3" fontId="25" fillId="0" borderId="0" xfId="45" applyNumberFormat="1" applyFont="1" applyBorder="1" applyAlignment="1" applyProtection="1">
      <alignment horizontal="center" vertical="center"/>
      <protection locked="0"/>
    </xf>
    <xf numFmtId="3" fontId="25" fillId="0" borderId="0" xfId="45" applyNumberFormat="1" applyFont="1" applyBorder="1" applyAlignment="1" applyProtection="1">
      <alignment horizontal="left" vertical="center"/>
      <protection locked="0"/>
    </xf>
    <xf numFmtId="166" fontId="24" fillId="0" borderId="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Border="1" applyAlignment="1" applyProtection="1">
      <alignment horizontal="center" vertical="center"/>
      <protection locked="0"/>
    </xf>
    <xf numFmtId="0" fontId="48" fillId="0" borderId="0" xfId="45" applyFont="1" applyBorder="1" applyAlignment="1" applyProtection="1">
      <alignment horizontal="center" vertical="center" wrapText="1"/>
      <protection locked="0"/>
    </xf>
    <xf numFmtId="0" fontId="30" fillId="0" borderId="0" xfId="45" applyFont="1" applyFill="1" applyBorder="1" applyAlignment="1" applyProtection="1">
      <alignment vertical="center" wrapText="1"/>
      <protection locked="0"/>
    </xf>
    <xf numFmtId="0" fontId="26" fillId="0" borderId="0" xfId="45" applyFont="1" applyFill="1" applyBorder="1" applyAlignment="1" applyProtection="1">
      <alignment horizontal="right" vertical="center" wrapText="1"/>
      <protection locked="0"/>
    </xf>
    <xf numFmtId="0" fontId="30" fillId="0" borderId="0" xfId="45" applyFont="1" applyFill="1" applyAlignment="1" applyProtection="1">
      <alignment horizontal="center" vertical="center" wrapText="1"/>
      <protection locked="0"/>
    </xf>
    <xf numFmtId="164" fontId="26" fillId="0" borderId="0" xfId="46" applyNumberFormat="1" applyFont="1" applyBorder="1" applyAlignment="1" applyProtection="1">
      <alignment horizontal="right" vertical="center" wrapText="1"/>
      <protection locked="0"/>
    </xf>
    <xf numFmtId="0" fontId="37" fillId="24" borderId="10" xfId="45" applyFont="1" applyFill="1" applyBorder="1" applyAlignment="1" applyProtection="1">
      <alignment horizontal="center" vertical="center" wrapText="1"/>
      <protection locked="0"/>
    </xf>
    <xf numFmtId="0" fontId="37" fillId="0" borderId="10" xfId="45" applyFont="1" applyBorder="1" applyAlignment="1" applyProtection="1">
      <alignment horizontal="center" vertical="center" wrapText="1"/>
      <protection locked="0"/>
    </xf>
    <xf numFmtId="0" fontId="37" fillId="0" borderId="0" xfId="45" applyFont="1" applyFill="1" applyBorder="1" applyAlignment="1" applyProtection="1">
      <alignment horizontal="center" vertical="center" wrapText="1"/>
      <protection locked="0"/>
    </xf>
    <xf numFmtId="0" fontId="53" fillId="0" borderId="0" xfId="45" applyFont="1" applyFill="1" applyBorder="1" applyAlignment="1" applyProtection="1">
      <alignment horizontal="center" vertical="center" wrapText="1"/>
      <protection locked="0"/>
    </xf>
    <xf numFmtId="0" fontId="49" fillId="0" borderId="0" xfId="45" applyFont="1" applyBorder="1" applyAlignment="1" applyProtection="1">
      <alignment vertical="center"/>
      <protection locked="0"/>
    </xf>
    <xf numFmtId="3" fontId="41" fillId="0" borderId="10" xfId="56" applyNumberFormat="1" applyFont="1" applyBorder="1" applyAlignment="1" applyProtection="1">
      <alignment horizontal="center" vertical="center" wrapText="1"/>
      <protection locked="0"/>
    </xf>
    <xf numFmtId="166" fontId="41" fillId="0" borderId="10" xfId="56" applyNumberFormat="1" applyFont="1" applyBorder="1" applyAlignment="1" applyProtection="1">
      <alignment horizontal="center" vertical="center" wrapText="1"/>
      <protection locked="0"/>
    </xf>
    <xf numFmtId="3" fontId="40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54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41" fillId="0" borderId="10" xfId="49" applyNumberFormat="1" applyFont="1" applyBorder="1" applyAlignment="1" applyProtection="1">
      <alignment horizontal="center" vertical="center" wrapText="1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3" fontId="40" fillId="0" borderId="0" xfId="49" applyNumberFormat="1" applyFont="1" applyBorder="1" applyAlignment="1" applyProtection="1">
      <alignment horizontal="center" vertical="center" wrapText="1"/>
      <protection locked="0"/>
    </xf>
    <xf numFmtId="166" fontId="40" fillId="0" borderId="0" xfId="49" applyNumberFormat="1" applyFont="1" applyBorder="1" applyAlignment="1" applyProtection="1">
      <alignment horizontal="center" vertical="center" wrapText="1"/>
      <protection locked="0"/>
    </xf>
    <xf numFmtId="0" fontId="25" fillId="0" borderId="0" xfId="45" applyFont="1" applyBorder="1" applyAlignment="1" applyProtection="1">
      <alignment horizontal="right" vertical="center"/>
      <protection locked="0"/>
    </xf>
    <xf numFmtId="164" fontId="30" fillId="0" borderId="0" xfId="46" applyNumberFormat="1" applyFont="1" applyFill="1" applyBorder="1" applyAlignment="1" applyProtection="1">
      <alignment horizontal="left" vertical="center" wrapText="1"/>
      <protection locked="0"/>
    </xf>
    <xf numFmtId="0" fontId="25" fillId="0" borderId="0" xfId="45" applyFont="1" applyFill="1" applyBorder="1" applyAlignment="1" applyProtection="1">
      <alignment vertical="center"/>
      <protection locked="0"/>
    </xf>
    <xf numFmtId="166" fontId="25" fillId="0" borderId="0" xfId="45" applyNumberFormat="1" applyFont="1" applyFill="1" applyBorder="1" applyAlignment="1" applyProtection="1">
      <alignment vertical="center"/>
      <protection locked="0"/>
    </xf>
    <xf numFmtId="0" fontId="41" fillId="0" borderId="0" xfId="49" applyFont="1" applyFill="1" applyAlignment="1" applyProtection="1">
      <alignment horizontal="center" vertical="center" wrapText="1"/>
      <protection locked="0"/>
    </xf>
    <xf numFmtId="0" fontId="26" fillId="0" borderId="0" xfId="49" applyFont="1" applyFill="1" applyAlignment="1" applyProtection="1">
      <alignment horizontal="left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0" fontId="36" fillId="0" borderId="12" xfId="49" applyFont="1" applyFill="1" applyBorder="1" applyAlignment="1" applyProtection="1">
      <alignment vertical="center" wrapText="1"/>
      <protection locked="0"/>
    </xf>
    <xf numFmtId="0" fontId="36" fillId="0" borderId="0" xfId="49" applyFont="1" applyFill="1" applyBorder="1" applyAlignment="1" applyProtection="1">
      <alignment vertical="center" wrapText="1"/>
      <protection locked="0"/>
    </xf>
    <xf numFmtId="0" fontId="26" fillId="0" borderId="0" xfId="49" applyFont="1" applyFill="1" applyBorder="1" applyAlignment="1" applyProtection="1">
      <alignment horizontal="center" vertical="center" wrapText="1"/>
      <protection locked="0"/>
    </xf>
    <xf numFmtId="0" fontId="38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left" vertical="center" wrapText="1"/>
      <protection locked="0"/>
    </xf>
    <xf numFmtId="0" fontId="27" fillId="0" borderId="11" xfId="49" applyFont="1" applyBorder="1" applyAlignment="1" applyProtection="1">
      <alignment horizontal="center" vertical="center" wrapText="1"/>
      <protection locked="0"/>
    </xf>
    <xf numFmtId="0" fontId="27" fillId="0" borderId="0" xfId="49" applyFont="1" applyBorder="1" applyAlignment="1" applyProtection="1">
      <alignment horizontal="center" vertical="center" wrapText="1"/>
      <protection locked="0"/>
    </xf>
    <xf numFmtId="0" fontId="27" fillId="0" borderId="0" xfId="49" applyFont="1" applyBorder="1" applyAlignment="1" applyProtection="1">
      <alignment vertical="center" wrapText="1"/>
      <protection locked="0"/>
    </xf>
    <xf numFmtId="0" fontId="26" fillId="0" borderId="0" xfId="49" applyFont="1" applyAlignment="1" applyProtection="1">
      <alignment horizontal="left" vertical="center"/>
      <protection locked="0"/>
    </xf>
    <xf numFmtId="0" fontId="26" fillId="0" borderId="12" xfId="49" applyFont="1" applyBorder="1" applyAlignment="1" applyProtection="1">
      <alignment vertical="center" wrapText="1"/>
      <protection locked="0"/>
    </xf>
    <xf numFmtId="0" fontId="26" fillId="0" borderId="0" xfId="49" applyFont="1" applyBorder="1" applyAlignment="1" applyProtection="1">
      <alignment vertical="center" wrapText="1"/>
      <protection locked="0"/>
    </xf>
    <xf numFmtId="0" fontId="26" fillId="0" borderId="0" xfId="49" applyFont="1" applyBorder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center" vertical="center" wrapText="1"/>
      <protection locked="0"/>
    </xf>
    <xf numFmtId="0" fontId="39" fillId="0" borderId="0" xfId="58" applyFont="1" applyAlignment="1">
      <alignment horizontal="right" vertical="center"/>
    </xf>
    <xf numFmtId="0" fontId="39" fillId="0" borderId="0" xfId="58" applyFont="1" applyAlignment="1">
      <alignment horizontal="center" vertical="center" wrapText="1"/>
    </xf>
    <xf numFmtId="0" fontId="26" fillId="0" borderId="0" xfId="45" applyFont="1" applyBorder="1" applyAlignment="1" applyProtection="1">
      <alignment horizontal="center" vertical="center" wrapText="1"/>
      <protection locked="0"/>
    </xf>
    <xf numFmtId="0" fontId="31" fillId="0" borderId="0" xfId="45" applyFont="1" applyBorder="1" applyAlignment="1" applyProtection="1">
      <alignment horizontal="left" vertical="center"/>
      <protection locked="0"/>
    </xf>
    <xf numFmtId="0" fontId="26" fillId="0" borderId="0" xfId="45" applyFont="1" applyBorder="1" applyAlignment="1" applyProtection="1">
      <alignment horizontal="left" vertical="center"/>
      <protection locked="0"/>
    </xf>
    <xf numFmtId="0" fontId="31" fillId="0" borderId="0" xfId="45" applyFont="1" applyBorder="1" applyAlignment="1" applyProtection="1">
      <alignment vertical="center"/>
      <protection locked="0"/>
    </xf>
    <xf numFmtId="0" fontId="26" fillId="0" borderId="0" xfId="45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left" wrapText="1"/>
      <protection locked="0"/>
    </xf>
    <xf numFmtId="0" fontId="25" fillId="0" borderId="13" xfId="20" applyFont="1" applyBorder="1" applyAlignment="1" applyProtection="1">
      <alignment horizontal="center" vertical="center"/>
      <protection hidden="1"/>
    </xf>
    <xf numFmtId="0" fontId="25" fillId="0" borderId="0" xfId="45" applyFont="1" applyAlignment="1" applyProtection="1">
      <alignment horizontal="right" vertical="center" wrapText="1"/>
      <protection hidden="1"/>
    </xf>
    <xf numFmtId="166" fontId="26" fillId="0" borderId="10" xfId="45" applyNumberFormat="1" applyFont="1" applyBorder="1" applyAlignment="1" applyProtection="1">
      <alignment horizontal="center" vertical="center" wrapText="1"/>
      <protection locked="0"/>
    </xf>
    <xf numFmtId="164" fontId="30" fillId="0" borderId="0" xfId="45" applyNumberFormat="1" applyFont="1" applyBorder="1" applyAlignment="1" applyProtection="1">
      <alignment horizontal="center" vertical="center" wrapText="1"/>
      <protection hidden="1"/>
    </xf>
    <xf numFmtId="0" fontId="33" fillId="0" borderId="0" xfId="45" applyFont="1" applyBorder="1" applyAlignment="1" applyProtection="1">
      <alignment horizontal="center" vertical="center" wrapText="1"/>
      <protection hidden="1"/>
    </xf>
    <xf numFmtId="0" fontId="25" fillId="0" borderId="0" xfId="45" applyFont="1" applyBorder="1" applyAlignment="1" applyProtection="1">
      <alignment vertical="center" wrapText="1"/>
      <protection hidden="1"/>
    </xf>
    <xf numFmtId="0" fontId="25" fillId="0" borderId="0" xfId="45" applyFont="1" applyBorder="1" applyAlignment="1" applyProtection="1">
      <alignment vertical="center" wrapText="1"/>
      <protection locked="0"/>
    </xf>
    <xf numFmtId="0" fontId="25" fillId="0" borderId="0" xfId="45" applyFont="1" applyAlignment="1" applyProtection="1">
      <alignment vertical="center" wrapText="1"/>
      <protection hidden="1"/>
    </xf>
    <xf numFmtId="0" fontId="25" fillId="0" borderId="0" xfId="20" applyFont="1" applyBorder="1" applyAlignment="1" applyProtection="1">
      <alignment horizontal="right" vertical="center" wrapText="1"/>
      <protection hidden="1"/>
    </xf>
    <xf numFmtId="166" fontId="26" fillId="0" borderId="10" xfId="20" applyNumberFormat="1" applyFont="1" applyBorder="1" applyAlignment="1" applyProtection="1">
      <alignment horizontal="center" vertical="center" wrapText="1"/>
      <protection locked="0"/>
    </xf>
    <xf numFmtId="166" fontId="29" fillId="0" borderId="10" xfId="20" applyNumberFormat="1" applyFont="1" applyBorder="1" applyAlignment="1" applyProtection="1">
      <alignment horizontal="center" vertical="center" wrapText="1"/>
      <protection locked="0"/>
    </xf>
    <xf numFmtId="166" fontId="25" fillId="0" borderId="10" xfId="20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Border="1" applyAlignment="1" applyProtection="1">
      <alignment horizontal="center" vertical="center" wrapText="1"/>
      <protection hidden="1"/>
    </xf>
    <xf numFmtId="164" fontId="26" fillId="0" borderId="0" xfId="45" applyNumberFormat="1" applyFont="1" applyAlignment="1" applyProtection="1">
      <alignment vertical="center"/>
      <protection locked="0"/>
    </xf>
    <xf numFmtId="164" fontId="25" fillId="0" borderId="15" xfId="45" applyNumberFormat="1" applyFont="1" applyBorder="1" applyAlignment="1" applyProtection="1">
      <alignment vertical="center" wrapText="1"/>
      <protection locked="0"/>
    </xf>
    <xf numFmtId="0" fontId="30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30" fillId="0" borderId="10" xfId="0" applyFont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/>
    </xf>
    <xf numFmtId="0" fontId="26" fillId="0" borderId="10" xfId="0" applyFont="1" applyBorder="1" applyAlignment="1">
      <alignment vertical="center"/>
    </xf>
    <xf numFmtId="0" fontId="26" fillId="0" borderId="0" xfId="0" applyFont="1" applyAlignment="1">
      <alignment vertical="center"/>
    </xf>
    <xf numFmtId="0" fontId="25" fillId="0" borderId="10" xfId="0" applyFont="1" applyBorder="1" applyAlignment="1">
      <alignment horizontal="center" vertical="center"/>
    </xf>
    <xf numFmtId="0" fontId="25" fillId="0" borderId="10" xfId="19" applyFont="1" applyBorder="1" applyAlignment="1">
      <alignment vertical="center"/>
    </xf>
    <xf numFmtId="0" fontId="26" fillId="0" borderId="10" xfId="19" applyFont="1" applyBorder="1" applyAlignment="1">
      <alignment vertical="center"/>
    </xf>
    <xf numFmtId="0" fontId="25" fillId="0" borderId="10" xfId="0" applyFont="1" applyBorder="1" applyAlignment="1">
      <alignment vertical="center"/>
    </xf>
    <xf numFmtId="0" fontId="26" fillId="0" borderId="0" xfId="0" applyFont="1" applyBorder="1" applyAlignment="1">
      <alignment horizontal="center" vertical="center"/>
    </xf>
    <xf numFmtId="0" fontId="26" fillId="0" borderId="0" xfId="0" applyFont="1" applyBorder="1" applyAlignment="1">
      <alignment vertical="center"/>
    </xf>
    <xf numFmtId="0" fontId="25" fillId="0" borderId="0" xfId="0" applyFont="1" applyAlignment="1">
      <alignment horizontal="center" vertical="center"/>
    </xf>
    <xf numFmtId="165" fontId="26" fillId="0" borderId="0" xfId="51" applyNumberFormat="1" applyFont="1" applyFill="1" applyBorder="1" applyAlignment="1">
      <alignment vertical="center" wrapText="1"/>
    </xf>
    <xf numFmtId="0" fontId="29" fillId="0" borderId="0" xfId="0" applyFont="1" applyAlignment="1">
      <alignment vertical="center"/>
    </xf>
    <xf numFmtId="0" fontId="26" fillId="0" borderId="0" xfId="0" applyFont="1" applyBorder="1" applyAlignment="1">
      <alignment vertical="center" wrapText="1"/>
    </xf>
    <xf numFmtId="0" fontId="26" fillId="0" borderId="0" xfId="49" applyFont="1" applyAlignment="1">
      <alignment horizontal="center" vertical="center" wrapText="1"/>
    </xf>
    <xf numFmtId="166" fontId="39" fillId="0" borderId="10" xfId="46" applyNumberFormat="1" applyFont="1" applyBorder="1" applyAlignment="1">
      <alignment horizontal="center" vertical="center" wrapText="1"/>
    </xf>
    <xf numFmtId="3" fontId="39" fillId="0" borderId="10" xfId="46" applyNumberFormat="1" applyFont="1" applyBorder="1" applyAlignment="1">
      <alignment horizontal="center" vertical="center" wrapText="1"/>
    </xf>
    <xf numFmtId="0" fontId="57" fillId="0" borderId="10" xfId="59" applyFont="1" applyBorder="1" applyAlignment="1">
      <alignment horizontal="left" vertical="center" wrapText="1"/>
    </xf>
    <xf numFmtId="10" fontId="38" fillId="0" borderId="26" xfId="49" applyNumberFormat="1" applyFont="1" applyBorder="1" applyAlignment="1">
      <alignment horizontal="center" vertical="center" wrapText="1"/>
    </xf>
    <xf numFmtId="164" fontId="39" fillId="0" borderId="10" xfId="49" applyNumberFormat="1" applyFont="1" applyBorder="1" applyAlignment="1">
      <alignment horizontal="left" vertical="center" wrapText="1"/>
    </xf>
    <xf numFmtId="166" fontId="29" fillId="24" borderId="0" xfId="0" applyNumberFormat="1" applyFont="1" applyFill="1" applyBorder="1" applyAlignment="1" applyProtection="1">
      <alignment horizontal="center" vertical="center"/>
      <protection locked="0"/>
    </xf>
    <xf numFmtId="166" fontId="29" fillId="24" borderId="0" xfId="0" applyNumberFormat="1" applyFont="1" applyFill="1" applyBorder="1" applyAlignment="1" applyProtection="1">
      <alignment horizontal="center" vertical="center"/>
    </xf>
    <xf numFmtId="166" fontId="25" fillId="24" borderId="0" xfId="0" applyNumberFormat="1" applyFont="1" applyFill="1" applyBorder="1" applyAlignment="1" applyProtection="1">
      <alignment horizontal="center" vertical="center"/>
    </xf>
    <xf numFmtId="0" fontId="25" fillId="27" borderId="0" xfId="45" applyFont="1" applyFill="1" applyAlignment="1">
      <alignment vertical="center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20" applyNumberFormat="1" applyFont="1" applyBorder="1" applyAlignment="1" applyProtection="1">
      <alignment horizontal="center" vertical="center" wrapText="1"/>
      <protection locked="0"/>
    </xf>
    <xf numFmtId="0" fontId="40" fillId="0" borderId="10" xfId="49" applyFont="1" applyBorder="1" applyAlignment="1">
      <alignment horizontal="center" vertical="center" wrapText="1"/>
    </xf>
    <xf numFmtId="0" fontId="40" fillId="0" borderId="10" xfId="49" applyFont="1" applyBorder="1" applyAlignment="1">
      <alignment horizontal="left" vertical="center" wrapText="1"/>
    </xf>
    <xf numFmtId="3" fontId="43" fillId="0" borderId="10" xfId="46" applyNumberFormat="1" applyFont="1" applyBorder="1" applyAlignment="1">
      <alignment horizontal="center" vertical="center" wrapText="1"/>
    </xf>
    <xf numFmtId="0" fontId="40" fillId="24" borderId="10" xfId="49" applyFont="1" applyFill="1" applyBorder="1" applyAlignment="1">
      <alignment horizontal="left" vertical="center" wrapText="1"/>
    </xf>
    <xf numFmtId="0" fontId="39" fillId="0" borderId="10" xfId="49" applyFont="1" applyBorder="1" applyAlignment="1">
      <alignment horizontal="center" vertical="center" wrapText="1"/>
    </xf>
    <xf numFmtId="0" fontId="41" fillId="0" borderId="10" xfId="49" applyFont="1" applyBorder="1" applyAlignment="1">
      <alignment horizontal="center" vertical="center" wrapText="1"/>
    </xf>
    <xf numFmtId="3" fontId="38" fillId="0" borderId="10" xfId="49" applyNumberFormat="1" applyFont="1" applyBorder="1" applyAlignment="1">
      <alignment horizontal="center" vertical="center" wrapText="1"/>
    </xf>
    <xf numFmtId="0" fontId="29" fillId="0" borderId="0" xfId="45" applyFont="1" applyBorder="1" applyAlignment="1" applyProtection="1">
      <alignment vertical="center"/>
      <protection locked="0" hidden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6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vertical="center"/>
    </xf>
    <xf numFmtId="0" fontId="27" fillId="0" borderId="10" xfId="45" applyFont="1" applyBorder="1" applyAlignment="1" applyProtection="1">
      <alignment horizontal="center" vertical="center"/>
      <protection locked="0"/>
    </xf>
    <xf numFmtId="166" fontId="25" fillId="24" borderId="0" xfId="0" applyNumberFormat="1" applyFont="1" applyFill="1" applyBorder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center" vertical="center"/>
      <protection hidden="1"/>
    </xf>
    <xf numFmtId="0" fontId="24" fillId="0" borderId="0" xfId="20" applyFont="1" applyAlignment="1" applyProtection="1">
      <alignment horizontal="center" vertical="center" wrapText="1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 wrapText="1"/>
      <protection hidden="1"/>
    </xf>
    <xf numFmtId="0" fontId="25" fillId="0" borderId="30" xfId="0" applyFont="1" applyBorder="1" applyAlignment="1" applyProtection="1">
      <alignment horizontal="center" vertical="center" wrapText="1"/>
      <protection hidden="1"/>
    </xf>
    <xf numFmtId="0" fontId="29" fillId="0" borderId="28" xfId="0" applyFont="1" applyBorder="1" applyAlignment="1" applyProtection="1">
      <alignment horizontal="left" vertical="center" wrapText="1"/>
      <protection locked="0"/>
    </xf>
    <xf numFmtId="0" fontId="29" fillId="0" borderId="0" xfId="0" applyFont="1" applyBorder="1" applyAlignment="1" applyProtection="1">
      <alignment horizontal="left" vertical="center" wrapText="1"/>
      <protection locked="0"/>
    </xf>
    <xf numFmtId="0" fontId="24" fillId="0" borderId="0" xfId="20" applyFont="1" applyAlignment="1" applyProtection="1">
      <alignment horizontal="center"/>
      <protection hidden="1"/>
    </xf>
    <xf numFmtId="0" fontId="24" fillId="0" borderId="0" xfId="20" applyFont="1" applyAlignment="1" applyProtection="1">
      <alignment horizontal="center" vertical="center" wrapText="1"/>
    </xf>
    <xf numFmtId="0" fontId="24" fillId="0" borderId="0" xfId="45" applyFont="1" applyAlignment="1" applyProtection="1">
      <alignment horizontal="center" vertical="center"/>
      <protection hidden="1"/>
    </xf>
    <xf numFmtId="0" fontId="33" fillId="0" borderId="11" xfId="45" applyFont="1" applyBorder="1" applyAlignment="1" applyProtection="1">
      <alignment horizontal="center" vertical="center"/>
      <protection hidden="1"/>
    </xf>
    <xf numFmtId="0" fontId="26" fillId="0" borderId="12" xfId="45" applyFont="1" applyBorder="1" applyAlignment="1" applyProtection="1">
      <alignment horizontal="center" vertical="center"/>
      <protection hidden="1"/>
    </xf>
    <xf numFmtId="0" fontId="26" fillId="0" borderId="0" xfId="0" applyNumberFormat="1" applyFont="1" applyAlignment="1" applyProtection="1">
      <alignment horizontal="center" vertical="center" wrapText="1"/>
      <protection locked="0"/>
    </xf>
    <xf numFmtId="0" fontId="27" fillId="0" borderId="11" xfId="45" applyFont="1" applyBorder="1" applyAlignment="1" applyProtection="1">
      <alignment horizontal="center" vertical="center"/>
      <protection hidden="1"/>
    </xf>
    <xf numFmtId="0" fontId="26" fillId="0" borderId="12" xfId="45" quotePrefix="1" applyFont="1" applyBorder="1" applyAlignment="1" applyProtection="1">
      <alignment horizontal="center" vertical="center"/>
      <protection locked="0"/>
    </xf>
    <xf numFmtId="0" fontId="26" fillId="0" borderId="12" xfId="45" applyFont="1" applyBorder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 vertical="center"/>
    </xf>
    <xf numFmtId="0" fontId="26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 wrapText="1"/>
    </xf>
    <xf numFmtId="0" fontId="30" fillId="0" borderId="0" xfId="45" applyFont="1" applyAlignment="1" applyProtection="1">
      <alignment horizontal="center" wrapText="1"/>
      <protection locked="0"/>
    </xf>
    <xf numFmtId="0" fontId="26" fillId="0" borderId="16" xfId="45" applyFont="1" applyBorder="1" applyAlignment="1" applyProtection="1">
      <alignment horizontal="center" vertical="center" wrapText="1"/>
    </xf>
    <xf numFmtId="0" fontId="26" fillId="0" borderId="19" xfId="45" applyFont="1" applyBorder="1" applyAlignment="1" applyProtection="1">
      <alignment horizontal="center" vertical="center" wrapText="1"/>
    </xf>
    <xf numFmtId="0" fontId="51" fillId="25" borderId="28" xfId="45" applyFont="1" applyFill="1" applyBorder="1" applyAlignment="1">
      <alignment horizontal="center" vertical="center" wrapText="1"/>
    </xf>
    <xf numFmtId="0" fontId="51" fillId="25" borderId="0" xfId="45" applyFont="1" applyFill="1" applyBorder="1" applyAlignment="1">
      <alignment horizontal="center" vertical="center" wrapText="1"/>
    </xf>
    <xf numFmtId="0" fontId="26" fillId="0" borderId="12" xfId="45" applyFont="1" applyBorder="1" applyAlignment="1" applyProtection="1">
      <alignment horizontal="center" vertical="center" wrapText="1"/>
      <protection locked="0"/>
    </xf>
    <xf numFmtId="0" fontId="37" fillId="0" borderId="0" xfId="45" applyFont="1" applyBorder="1" applyAlignment="1" applyProtection="1">
      <alignment horizontal="center" vertical="center"/>
    </xf>
    <xf numFmtId="0" fontId="30" fillId="0" borderId="16" xfId="45" applyFont="1" applyFill="1" applyBorder="1" applyAlignment="1" applyProtection="1">
      <alignment horizontal="center" vertical="center" wrapText="1"/>
      <protection locked="0"/>
    </xf>
    <xf numFmtId="0" fontId="30" fillId="0" borderId="19" xfId="45" applyFont="1" applyFill="1" applyBorder="1" applyAlignment="1" applyProtection="1">
      <alignment horizontal="center" vertical="center" wrapText="1"/>
      <protection locked="0"/>
    </xf>
    <xf numFmtId="0" fontId="30" fillId="0" borderId="18" xfId="45" applyFont="1" applyFill="1" applyBorder="1" applyAlignment="1" applyProtection="1">
      <alignment horizontal="center" vertical="center" wrapText="1"/>
      <protection locked="0"/>
    </xf>
    <xf numFmtId="0" fontId="24" fillId="0" borderId="0" xfId="45" applyFont="1" applyAlignment="1" applyProtection="1">
      <alignment horizontal="center" vertical="center"/>
      <protection locked="0"/>
    </xf>
    <xf numFmtId="0" fontId="26" fillId="0" borderId="0" xfId="45" applyFont="1" applyBorder="1" applyAlignment="1" applyProtection="1">
      <alignment horizontal="center" vertical="center" wrapText="1"/>
      <protection locked="0"/>
    </xf>
    <xf numFmtId="0" fontId="28" fillId="0" borderId="32" xfId="45" applyFont="1" applyBorder="1" applyAlignment="1" applyProtection="1">
      <alignment horizontal="center" vertical="center"/>
      <protection locked="0"/>
    </xf>
    <xf numFmtId="0" fontId="28" fillId="0" borderId="17" xfId="45" applyFont="1" applyBorder="1" applyAlignment="1" applyProtection="1">
      <alignment horizontal="center" vertical="center"/>
      <protection locked="0"/>
    </xf>
    <xf numFmtId="0" fontId="28" fillId="0" borderId="33" xfId="45" applyFont="1" applyBorder="1" applyAlignment="1" applyProtection="1">
      <alignment horizontal="center" vertical="center"/>
      <protection locked="0"/>
    </xf>
    <xf numFmtId="0" fontId="31" fillId="0" borderId="34" xfId="46" applyFont="1" applyBorder="1" applyAlignment="1" applyProtection="1">
      <alignment horizontal="center" vertical="center" wrapText="1"/>
      <protection locked="0"/>
    </xf>
    <xf numFmtId="0" fontId="31" fillId="0" borderId="36" xfId="46" applyFont="1" applyBorder="1" applyAlignment="1" applyProtection="1">
      <alignment horizontal="center" vertical="center" wrapText="1"/>
      <protection locked="0"/>
    </xf>
    <xf numFmtId="0" fontId="25" fillId="0" borderId="25" xfId="46" applyFont="1" applyBorder="1" applyAlignment="1" applyProtection="1">
      <alignment horizontal="center" vertical="center" wrapText="1"/>
      <protection locked="0"/>
    </xf>
    <xf numFmtId="0" fontId="25" fillId="0" borderId="14" xfId="46" applyFont="1" applyBorder="1" applyAlignment="1" applyProtection="1">
      <alignment horizontal="center" vertical="center" wrapText="1"/>
      <protection locked="0"/>
    </xf>
    <xf numFmtId="0" fontId="25" fillId="0" borderId="27" xfId="46" applyFont="1" applyBorder="1" applyAlignment="1" applyProtection="1">
      <alignment horizontal="center" vertical="center" wrapText="1"/>
      <protection locked="0"/>
    </xf>
    <xf numFmtId="0" fontId="25" fillId="0" borderId="15" xfId="46" applyFont="1" applyBorder="1" applyAlignment="1" applyProtection="1">
      <alignment horizontal="center" vertical="center" wrapText="1"/>
      <protection locked="0"/>
    </xf>
    <xf numFmtId="0" fontId="28" fillId="0" borderId="31" xfId="46" applyFont="1" applyBorder="1" applyAlignment="1" applyProtection="1">
      <alignment horizontal="center" vertical="center" wrapText="1"/>
      <protection locked="0"/>
    </xf>
    <xf numFmtId="0" fontId="28" fillId="0" borderId="35" xfId="46" applyFont="1" applyBorder="1" applyAlignment="1" applyProtection="1">
      <alignment horizontal="center" vertical="center" wrapText="1"/>
      <protection locked="0"/>
    </xf>
    <xf numFmtId="0" fontId="26" fillId="0" borderId="12" xfId="49" applyFont="1" applyBorder="1" applyAlignment="1" applyProtection="1">
      <alignment horizontal="center" vertical="center" wrapText="1"/>
      <protection locked="0"/>
    </xf>
    <xf numFmtId="0" fontId="27" fillId="0" borderId="11" xfId="49" applyFont="1" applyBorder="1" applyAlignment="1" applyProtection="1">
      <alignment horizontal="center" vertical="center" wrapText="1"/>
      <protection locked="0"/>
    </xf>
    <xf numFmtId="0" fontId="30" fillId="0" borderId="0" xfId="45" applyFont="1" applyFill="1" applyBorder="1" applyAlignment="1" applyProtection="1">
      <alignment horizontal="center" vertical="center" wrapText="1"/>
      <protection locked="0"/>
    </xf>
    <xf numFmtId="0" fontId="26" fillId="0" borderId="12" xfId="49" applyFont="1" applyFill="1" applyBorder="1" applyAlignment="1" applyProtection="1">
      <alignment horizontal="center" vertical="center" wrapText="1"/>
      <protection locked="0"/>
    </xf>
    <xf numFmtId="0" fontId="39" fillId="0" borderId="0" xfId="58" applyFont="1" applyAlignment="1">
      <alignment horizontal="center" vertical="center" wrapText="1"/>
    </xf>
    <xf numFmtId="0" fontId="36" fillId="0" borderId="12" xfId="49" applyFont="1" applyBorder="1" applyAlignment="1">
      <alignment horizontal="center" vertical="center" wrapText="1"/>
    </xf>
    <xf numFmtId="0" fontId="33" fillId="0" borderId="11" xfId="49" applyFont="1" applyBorder="1" applyAlignment="1">
      <alignment horizontal="center" vertical="center" wrapText="1"/>
    </xf>
    <xf numFmtId="0" fontId="26" fillId="0" borderId="12" xfId="49" applyFont="1" applyBorder="1" applyAlignment="1">
      <alignment horizontal="center" vertical="center" wrapText="1"/>
    </xf>
    <xf numFmtId="0" fontId="41" fillId="0" borderId="10" xfId="49" applyFont="1" applyBorder="1" applyAlignment="1">
      <alignment horizontal="center" vertical="center" wrapText="1"/>
    </xf>
    <xf numFmtId="0" fontId="24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38" fillId="0" borderId="0" xfId="49" applyFont="1" applyBorder="1" applyAlignment="1">
      <alignment horizontal="center" vertical="center" wrapText="1"/>
    </xf>
    <xf numFmtId="0" fontId="42" fillId="0" borderId="10" xfId="49" applyFont="1" applyBorder="1" applyAlignment="1">
      <alignment horizontal="center" vertical="center" wrapText="1"/>
    </xf>
    <xf numFmtId="0" fontId="33" fillId="0" borderId="0" xfId="45" applyFont="1" applyAlignment="1">
      <alignment horizontal="center" vertical="center"/>
    </xf>
    <xf numFmtId="0" fontId="25" fillId="0" borderId="12" xfId="45" applyFont="1" applyBorder="1" applyAlignment="1">
      <alignment horizontal="center" vertical="center"/>
    </xf>
    <xf numFmtId="0" fontId="26" fillId="0" borderId="0" xfId="45" applyFont="1" applyAlignment="1">
      <alignment horizontal="center" vertical="center"/>
    </xf>
    <xf numFmtId="0" fontId="26" fillId="0" borderId="0" xfId="45" applyFont="1" applyAlignment="1">
      <alignment horizontal="center" vertical="center" wrapText="1"/>
    </xf>
    <xf numFmtId="0" fontId="28" fillId="0" borderId="0" xfId="45" applyFont="1" applyAlignment="1">
      <alignment horizontal="left" vertical="center" wrapText="1"/>
    </xf>
    <xf numFmtId="0" fontId="29" fillId="0" borderId="12" xfId="45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56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center" wrapText="1"/>
    </xf>
    <xf numFmtId="165" fontId="26" fillId="0" borderId="12" xfId="51" applyNumberFormat="1" applyFont="1" applyFill="1" applyBorder="1" applyAlignment="1">
      <alignment horizontal="center" vertical="center" wrapText="1"/>
    </xf>
  </cellXfs>
  <cellStyles count="60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3 2" xfId="59"/>
    <cellStyle name="Обычный 3 4" xfId="58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Documents\Tesakan%20naxahashiv\Tesakan%20naxahashiv%202022\Naxahashiv_2022_tareverj\Nayvacner+\141%20mank+TM\141+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>
        <row r="24">
          <cell r="D24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W84"/>
  <sheetViews>
    <sheetView view="pageBreakPreview" topLeftCell="A56" zoomScaleSheetLayoutView="100" workbookViewId="0">
      <selection activeCell="G19" sqref="G1:R1048576"/>
    </sheetView>
  </sheetViews>
  <sheetFormatPr defaultColWidth="9.109375" defaultRowHeight="17.399999999999999"/>
  <cols>
    <col min="1" max="1" width="6.5546875" style="7" customWidth="1"/>
    <col min="2" max="2" width="55" style="7" customWidth="1"/>
    <col min="3" max="3" width="27.33203125" style="7" customWidth="1"/>
    <col min="4" max="4" width="18.33203125" style="48" customWidth="1"/>
    <col min="5" max="5" width="13.44140625" style="6" hidden="1" customWidth="1"/>
    <col min="6" max="6" width="9.109375" style="6"/>
    <col min="7" max="7" width="0" style="6" hidden="1" customWidth="1"/>
    <col min="8" max="8" width="18.88671875" style="6" hidden="1" customWidth="1"/>
    <col min="9" max="9" width="8.33203125" style="6" hidden="1" customWidth="1"/>
    <col min="10" max="10" width="7.88671875" style="6" hidden="1" customWidth="1"/>
    <col min="11" max="11" width="2.5546875" style="6" hidden="1" customWidth="1"/>
    <col min="12" max="12" width="0" style="6" hidden="1" customWidth="1"/>
    <col min="13" max="13" width="3.33203125" style="6" hidden="1" customWidth="1"/>
    <col min="14" max="14" width="0" style="7" hidden="1" customWidth="1"/>
    <col min="15" max="15" width="2.44140625" style="7" hidden="1" customWidth="1"/>
    <col min="16" max="16" width="10" style="7" hidden="1" customWidth="1"/>
    <col min="17" max="17" width="2.33203125" style="7" hidden="1" customWidth="1"/>
    <col min="18" max="18" width="9.33203125" style="7" hidden="1" customWidth="1"/>
    <col min="19" max="16384" width="9.109375" style="7"/>
  </cols>
  <sheetData>
    <row r="1" spans="1:13" ht="21" customHeight="1">
      <c r="C1" s="47"/>
      <c r="D1" s="47" t="s">
        <v>283</v>
      </c>
      <c r="E1" s="47"/>
    </row>
    <row r="2" spans="1:13">
      <c r="C2" s="47"/>
      <c r="D2" s="47" t="s">
        <v>284</v>
      </c>
      <c r="E2" s="47"/>
    </row>
    <row r="3" spans="1:13">
      <c r="C3" s="47"/>
      <c r="D3" s="47" t="s">
        <v>285</v>
      </c>
      <c r="E3" s="47"/>
    </row>
    <row r="4" spans="1:13">
      <c r="C4" s="221"/>
      <c r="D4" s="221" t="s">
        <v>286</v>
      </c>
      <c r="E4" s="47"/>
    </row>
    <row r="5" spans="1:13">
      <c r="C5" s="221"/>
      <c r="D5" s="221" t="s">
        <v>287</v>
      </c>
      <c r="E5" s="47"/>
    </row>
    <row r="6" spans="1:13" ht="14.25" hidden="1" customHeight="1">
      <c r="C6" s="48"/>
      <c r="D6" s="46"/>
      <c r="E6" s="49"/>
    </row>
    <row r="7" spans="1:13" ht="18.75" customHeight="1">
      <c r="A7" s="531" t="s">
        <v>41</v>
      </c>
      <c r="B7" s="531"/>
      <c r="C7" s="531"/>
      <c r="D7" s="531"/>
      <c r="E7" s="50"/>
    </row>
    <row r="8" spans="1:13" ht="20.399999999999999">
      <c r="A8" s="532" t="s">
        <v>268</v>
      </c>
      <c r="B8" s="532"/>
      <c r="C8" s="532"/>
      <c r="D8" s="532"/>
    </row>
    <row r="9" spans="1:13" ht="18.75" customHeight="1">
      <c r="A9" s="533" t="s">
        <v>243</v>
      </c>
      <c r="B9" s="533"/>
      <c r="C9" s="533"/>
      <c r="D9" s="533"/>
      <c r="E9" s="51"/>
      <c r="F9" s="52"/>
      <c r="G9" s="52"/>
      <c r="H9" s="52"/>
      <c r="I9" s="52"/>
      <c r="J9" s="52"/>
    </row>
    <row r="10" spans="1:13" ht="21" customHeight="1">
      <c r="A10" s="53"/>
      <c r="B10" s="53"/>
      <c r="C10" s="53"/>
      <c r="D10" s="54" t="s">
        <v>52</v>
      </c>
      <c r="E10" s="55"/>
    </row>
    <row r="11" spans="1:13" ht="26.25" customHeight="1">
      <c r="A11" s="56" t="s">
        <v>7</v>
      </c>
      <c r="B11" s="57" t="s">
        <v>146</v>
      </c>
      <c r="C11" s="58"/>
      <c r="D11" s="371"/>
      <c r="E11" s="55"/>
    </row>
    <row r="12" spans="1:13">
      <c r="A12" s="187">
        <v>1</v>
      </c>
      <c r="B12" s="188" t="s">
        <v>118</v>
      </c>
      <c r="C12" s="61"/>
      <c r="D12" s="372">
        <v>73643.199999999997</v>
      </c>
      <c r="E12" s="55"/>
    </row>
    <row r="13" spans="1:13" s="3" customFormat="1">
      <c r="A13" s="187">
        <v>2</v>
      </c>
      <c r="B13" s="188" t="s">
        <v>8</v>
      </c>
      <c r="C13" s="63"/>
      <c r="D13" s="372">
        <f>+'Snund ev finans. pastaci'!D11</f>
        <v>3651.8</v>
      </c>
      <c r="E13" s="373" t="s">
        <v>221</v>
      </c>
      <c r="F13" s="2"/>
      <c r="G13" s="2"/>
      <c r="H13" s="2"/>
      <c r="I13" s="2"/>
      <c r="J13" s="2"/>
      <c r="K13" s="2"/>
      <c r="L13" s="2"/>
      <c r="M13" s="2"/>
    </row>
    <row r="14" spans="1:13" hidden="1">
      <c r="A14" s="187">
        <v>3</v>
      </c>
      <c r="B14" s="188" t="s">
        <v>53</v>
      </c>
      <c r="C14" s="61"/>
      <c r="D14" s="372"/>
      <c r="E14" s="375" t="s">
        <v>221</v>
      </c>
    </row>
    <row r="15" spans="1:13">
      <c r="A15" s="187">
        <v>3</v>
      </c>
      <c r="B15" s="188" t="s">
        <v>63</v>
      </c>
      <c r="C15" s="61"/>
      <c r="D15" s="372">
        <f>+Komunal!N28</f>
        <v>1007.7782699999999</v>
      </c>
      <c r="E15" s="55"/>
    </row>
    <row r="16" spans="1:13" hidden="1">
      <c r="A16" s="187">
        <v>5</v>
      </c>
      <c r="B16" s="188" t="s">
        <v>119</v>
      </c>
      <c r="C16" s="61"/>
      <c r="D16" s="372"/>
      <c r="E16" s="55"/>
    </row>
    <row r="17" spans="1:23" hidden="1">
      <c r="A17" s="187">
        <v>6</v>
      </c>
      <c r="B17" s="188" t="s">
        <v>9</v>
      </c>
      <c r="C17" s="61"/>
      <c r="D17" s="285"/>
      <c r="E17" s="55"/>
    </row>
    <row r="18" spans="1:23" hidden="1">
      <c r="A18" s="187">
        <v>7</v>
      </c>
      <c r="B18" s="189" t="s">
        <v>72</v>
      </c>
      <c r="C18" s="61"/>
      <c r="D18" s="285"/>
      <c r="E18" s="55"/>
    </row>
    <row r="19" spans="1:23">
      <c r="A19" s="187">
        <v>4</v>
      </c>
      <c r="B19" s="188" t="s">
        <v>126</v>
      </c>
      <c r="C19" s="61"/>
      <c r="D19" s="513">
        <f>SUM(D20:D21)</f>
        <v>4587.3</v>
      </c>
      <c r="E19" s="55"/>
    </row>
    <row r="20" spans="1:23" s="3" customFormat="1" ht="15.6">
      <c r="A20" s="193">
        <v>4.0999999999999996</v>
      </c>
      <c r="B20" s="40" t="s">
        <v>73</v>
      </c>
      <c r="C20" s="63"/>
      <c r="D20" s="514">
        <f>+D67</f>
        <v>4587.3</v>
      </c>
      <c r="E20" s="74"/>
      <c r="F20" s="2"/>
      <c r="G20" s="2"/>
      <c r="H20" s="2"/>
      <c r="I20" s="2"/>
      <c r="J20" s="2"/>
      <c r="K20" s="2"/>
      <c r="L20" s="2"/>
      <c r="M20" s="2"/>
    </row>
    <row r="21" spans="1:23" s="3" customFormat="1" ht="15.6" hidden="1">
      <c r="A21" s="193" t="s">
        <v>202</v>
      </c>
      <c r="B21" s="40" t="s">
        <v>74</v>
      </c>
      <c r="C21" s="63"/>
      <c r="D21" s="286"/>
      <c r="E21" s="74" t="s">
        <v>226</v>
      </c>
      <c r="F21" s="2"/>
      <c r="G21" s="2"/>
      <c r="H21" s="389"/>
      <c r="I21" s="2"/>
      <c r="J21" s="2"/>
      <c r="K21" s="2"/>
      <c r="L21" s="2"/>
      <c r="M21" s="2"/>
    </row>
    <row r="22" spans="1:23">
      <c r="A22" s="187">
        <v>5</v>
      </c>
      <c r="B22" s="190" t="s">
        <v>10</v>
      </c>
      <c r="C22" s="61"/>
      <c r="D22" s="285">
        <v>14</v>
      </c>
      <c r="E22" s="55"/>
    </row>
    <row r="23" spans="1:23" s="3" customFormat="1">
      <c r="A23" s="191">
        <v>6</v>
      </c>
      <c r="B23" s="80" t="s">
        <v>289</v>
      </c>
      <c r="C23" s="63"/>
      <c r="D23" s="285">
        <f>SUM(D24:D25)</f>
        <v>41.6</v>
      </c>
      <c r="E23" s="27"/>
      <c r="F23" s="2"/>
      <c r="G23" s="2"/>
      <c r="H23" s="2"/>
      <c r="I23" s="2"/>
      <c r="J23" s="2"/>
      <c r="K23" s="2"/>
      <c r="L23" s="2"/>
      <c r="M23" s="2"/>
    </row>
    <row r="24" spans="1:23" s="3" customFormat="1" ht="15.6" hidden="1">
      <c r="A24" s="193">
        <v>5.0999999999999996</v>
      </c>
      <c r="B24" s="40" t="s">
        <v>290</v>
      </c>
      <c r="C24" s="63"/>
      <c r="D24" s="299"/>
      <c r="E24" s="74"/>
      <c r="F24" s="2"/>
      <c r="G24" s="2"/>
      <c r="H24" s="2"/>
      <c r="I24" s="2"/>
      <c r="J24" s="2"/>
      <c r="K24" s="2"/>
      <c r="L24" s="2"/>
      <c r="M24" s="2"/>
    </row>
    <row r="25" spans="1:23" s="3" customFormat="1" ht="15.6">
      <c r="A25" s="193">
        <v>6.1</v>
      </c>
      <c r="B25" s="40" t="s">
        <v>291</v>
      </c>
      <c r="C25" s="63"/>
      <c r="D25" s="299">
        <v>41.6</v>
      </c>
      <c r="E25" s="74"/>
      <c r="F25" s="2"/>
      <c r="G25" s="2"/>
      <c r="H25" s="2"/>
      <c r="I25" s="2"/>
      <c r="J25" s="2"/>
      <c r="K25" s="2"/>
      <c r="L25" s="2"/>
      <c r="M25" s="2"/>
    </row>
    <row r="26" spans="1:23" s="3" customFormat="1" hidden="1">
      <c r="A26" s="191">
        <v>10</v>
      </c>
      <c r="B26" s="80"/>
      <c r="C26" s="63"/>
      <c r="D26" s="285"/>
      <c r="E26" s="27"/>
      <c r="F26" s="2"/>
      <c r="G26" s="2"/>
      <c r="H26" s="2"/>
      <c r="I26" s="2"/>
      <c r="J26" s="2"/>
      <c r="K26" s="2"/>
      <c r="L26" s="2"/>
      <c r="M26" s="2"/>
    </row>
    <row r="27" spans="1:23" s="3" customFormat="1" ht="18" hidden="1">
      <c r="A27" s="187">
        <v>11</v>
      </c>
      <c r="B27" s="192"/>
      <c r="C27" s="63"/>
      <c r="D27" s="285"/>
      <c r="E27" s="473" t="s">
        <v>191</v>
      </c>
      <c r="F27" s="2"/>
      <c r="G27" s="2"/>
      <c r="H27" s="2"/>
      <c r="I27" s="2"/>
      <c r="J27" s="2"/>
      <c r="K27" s="2"/>
      <c r="L27" s="2"/>
      <c r="M27" s="2"/>
    </row>
    <row r="28" spans="1:23" ht="18">
      <c r="A28" s="56"/>
      <c r="B28" s="65" t="s">
        <v>29</v>
      </c>
      <c r="C28" s="58"/>
      <c r="D28" s="344">
        <f>SUM(D12:D19,D22:D23,D26:D27)</f>
        <v>82945.678270000004</v>
      </c>
      <c r="E28" s="55"/>
    </row>
    <row r="29" spans="1:23" ht="23.25" hidden="1" customHeight="1">
      <c r="A29" s="60"/>
      <c r="B29" s="56"/>
      <c r="C29" s="61"/>
      <c r="D29" s="287"/>
      <c r="E29" s="55"/>
    </row>
    <row r="30" spans="1:23" ht="24.75" customHeight="1">
      <c r="A30" s="56" t="s">
        <v>11</v>
      </c>
      <c r="B30" s="66" t="s">
        <v>147</v>
      </c>
      <c r="C30" s="59"/>
      <c r="D30" s="345"/>
      <c r="E30" s="55"/>
      <c r="N30" s="6"/>
      <c r="O30" s="6"/>
      <c r="P30" s="6"/>
      <c r="Q30" s="6"/>
      <c r="R30" s="6"/>
      <c r="S30" s="6"/>
      <c r="T30" s="6"/>
      <c r="U30" s="6"/>
      <c r="V30" s="6"/>
      <c r="W30" s="6"/>
    </row>
    <row r="31" spans="1:23" ht="20.25" customHeight="1">
      <c r="A31" s="187">
        <v>1</v>
      </c>
      <c r="B31" s="80" t="s">
        <v>12</v>
      </c>
      <c r="C31" s="61"/>
      <c r="D31" s="287">
        <f>+Ashkhatavardz!M11-'Dramakan hosqer'!C85</f>
        <v>50355</v>
      </c>
      <c r="E31" s="55"/>
      <c r="N31" s="6"/>
      <c r="O31" s="6"/>
      <c r="P31" s="6"/>
      <c r="Q31" s="6"/>
      <c r="R31" s="6"/>
      <c r="S31" s="6"/>
      <c r="T31" s="6"/>
      <c r="U31" s="6"/>
      <c r="V31" s="6"/>
      <c r="W31" s="6"/>
    </row>
    <row r="32" spans="1:23" s="3" customFormat="1" ht="15">
      <c r="A32" s="194">
        <v>1.1000000000000001</v>
      </c>
      <c r="B32" s="195" t="s">
        <v>120</v>
      </c>
      <c r="C32" s="63"/>
      <c r="D32" s="299">
        <f>+Ashkhatavardz!C8+Ashkhatavardz!J7</f>
        <v>1826</v>
      </c>
      <c r="E32" s="333"/>
      <c r="F32" s="2"/>
      <c r="G32" s="2"/>
      <c r="H32" s="2"/>
      <c r="I32" s="2"/>
      <c r="J32" s="111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</row>
    <row r="33" spans="1:23" s="3" customFormat="1" ht="20.25" hidden="1" customHeight="1">
      <c r="A33" s="194">
        <v>1.2</v>
      </c>
      <c r="B33" s="195" t="s">
        <v>13</v>
      </c>
      <c r="C33" s="63"/>
      <c r="D33" s="299">
        <f>+Ashkhatavardz!C9+Ashkhatavardz!L7</f>
        <v>0</v>
      </c>
      <c r="E33" s="9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</row>
    <row r="34" spans="1:23" s="3" customFormat="1">
      <c r="A34" s="187">
        <v>2</v>
      </c>
      <c r="B34" s="188" t="s">
        <v>16</v>
      </c>
      <c r="C34" s="63"/>
      <c r="D34" s="285">
        <f>+'Snund ev finans. pastaci'!E11-158</f>
        <v>14642.9</v>
      </c>
      <c r="E34" s="74"/>
      <c r="F34" s="2"/>
      <c r="G34" s="2"/>
      <c r="H34" s="2"/>
      <c r="I34" s="2"/>
      <c r="J34" s="367"/>
      <c r="K34" s="368"/>
      <c r="L34" s="369"/>
      <c r="M34" s="368"/>
      <c r="N34" s="368"/>
      <c r="O34" s="368"/>
      <c r="P34" s="370"/>
      <c r="Q34" s="111"/>
      <c r="R34" s="286"/>
      <c r="S34" s="111"/>
      <c r="T34" s="2"/>
      <c r="U34" s="2"/>
      <c r="V34" s="2"/>
      <c r="W34" s="2"/>
    </row>
    <row r="35" spans="1:23">
      <c r="A35" s="187">
        <v>3</v>
      </c>
      <c r="B35" s="188" t="s">
        <v>15</v>
      </c>
      <c r="C35" s="61"/>
      <c r="D35" s="285">
        <f>+Komunal!G20</f>
        <v>3511.2</v>
      </c>
      <c r="E35" s="388">
        <f>+D35-Komunal!G20</f>
        <v>0</v>
      </c>
      <c r="N35" s="6"/>
      <c r="O35" s="6"/>
      <c r="P35" s="6"/>
      <c r="Q35" s="6"/>
      <c r="R35" s="6"/>
      <c r="S35" s="6"/>
      <c r="T35" s="6"/>
      <c r="U35" s="6"/>
      <c r="V35" s="6"/>
      <c r="W35" s="6"/>
    </row>
    <row r="36" spans="1:23">
      <c r="A36" s="187">
        <v>4</v>
      </c>
      <c r="B36" s="188" t="s">
        <v>14</v>
      </c>
      <c r="C36" s="61"/>
      <c r="D36" s="285">
        <f>+Komunal!K20</f>
        <v>1671.6</v>
      </c>
      <c r="E36" s="388">
        <f>+D36-Komunal!K20</f>
        <v>0</v>
      </c>
      <c r="N36" s="6"/>
      <c r="O36" s="6"/>
      <c r="P36" s="6"/>
      <c r="Q36" s="6"/>
      <c r="R36" s="6"/>
      <c r="S36" s="6"/>
      <c r="T36" s="6"/>
      <c r="U36" s="6"/>
      <c r="V36" s="6"/>
      <c r="W36" s="6"/>
    </row>
    <row r="37" spans="1:23">
      <c r="A37" s="187">
        <v>5</v>
      </c>
      <c r="B37" s="188" t="s">
        <v>17</v>
      </c>
      <c r="C37" s="61"/>
      <c r="D37" s="285">
        <f>+Komunal!N20</f>
        <v>708.3</v>
      </c>
      <c r="E37" s="388">
        <f>+D37-Komunal!N20</f>
        <v>0</v>
      </c>
      <c r="N37" s="6"/>
      <c r="O37" s="6"/>
      <c r="P37" s="6"/>
      <c r="Q37" s="6"/>
      <c r="R37" s="6"/>
      <c r="S37" s="6"/>
      <c r="T37" s="6"/>
      <c r="U37" s="6"/>
      <c r="V37" s="6"/>
      <c r="W37" s="6"/>
    </row>
    <row r="38" spans="1:23">
      <c r="A38" s="187">
        <v>6</v>
      </c>
      <c r="B38" s="188" t="s">
        <v>18</v>
      </c>
      <c r="C38" s="61"/>
      <c r="D38" s="285">
        <v>82.4</v>
      </c>
      <c r="E38" s="55"/>
    </row>
    <row r="39" spans="1:23">
      <c r="A39" s="187">
        <v>7</v>
      </c>
      <c r="B39" s="188" t="s">
        <v>19</v>
      </c>
      <c r="C39" s="61"/>
      <c r="D39" s="285">
        <v>60</v>
      </c>
      <c r="E39" s="55"/>
    </row>
    <row r="40" spans="1:23">
      <c r="A40" s="187">
        <v>8</v>
      </c>
      <c r="B40" s="188" t="s">
        <v>20</v>
      </c>
      <c r="C40" s="64"/>
      <c r="D40" s="346">
        <f>SUM(D41:D43)</f>
        <v>124.30000000000001</v>
      </c>
      <c r="E40" s="55"/>
    </row>
    <row r="41" spans="1:23" s="3" customFormat="1" ht="15">
      <c r="A41" s="193">
        <v>8.1</v>
      </c>
      <c r="B41" s="40" t="s">
        <v>21</v>
      </c>
      <c r="C41" s="63"/>
      <c r="D41" s="286">
        <v>57.6</v>
      </c>
      <c r="E41" s="9"/>
      <c r="F41" s="2"/>
      <c r="G41" s="2"/>
      <c r="H41" s="2"/>
      <c r="I41" s="2"/>
      <c r="J41" s="2"/>
      <c r="K41" s="2"/>
      <c r="L41" s="2"/>
      <c r="M41" s="2"/>
    </row>
    <row r="42" spans="1:23" s="3" customFormat="1" ht="19.5" hidden="1" customHeight="1">
      <c r="A42" s="193">
        <v>8.1999999999999993</v>
      </c>
      <c r="B42" s="40" t="s">
        <v>22</v>
      </c>
      <c r="C42" s="63"/>
      <c r="D42" s="286"/>
      <c r="E42" s="9"/>
      <c r="F42" s="2"/>
      <c r="G42" s="2"/>
      <c r="H42" s="2"/>
      <c r="I42" s="2"/>
      <c r="J42" s="2"/>
      <c r="K42" s="2"/>
      <c r="L42" s="2"/>
      <c r="M42" s="2"/>
    </row>
    <row r="43" spans="1:23" s="3" customFormat="1" ht="15.6" thickBot="1">
      <c r="A43" s="193">
        <v>8.1999999999999993</v>
      </c>
      <c r="B43" s="40" t="s">
        <v>23</v>
      </c>
      <c r="C43" s="63"/>
      <c r="D43" s="286">
        <v>66.7</v>
      </c>
      <c r="E43" s="9"/>
      <c r="F43" s="2"/>
      <c r="G43" s="2"/>
      <c r="H43" s="2"/>
      <c r="I43" s="2"/>
      <c r="J43" s="2"/>
      <c r="K43" s="2"/>
      <c r="L43" s="2"/>
      <c r="M43" s="2"/>
      <c r="P43" s="534" t="s">
        <v>240</v>
      </c>
    </row>
    <row r="44" spans="1:23" ht="18" hidden="1" thickBot="1">
      <c r="A44" s="187">
        <v>9</v>
      </c>
      <c r="B44" s="188" t="s">
        <v>24</v>
      </c>
      <c r="C44" s="61"/>
      <c r="D44" s="285"/>
      <c r="E44" s="55"/>
      <c r="J44" s="111" t="s">
        <v>199</v>
      </c>
      <c r="N44" s="8" t="s">
        <v>241</v>
      </c>
      <c r="O44" s="8"/>
      <c r="P44" s="535"/>
    </row>
    <row r="45" spans="1:23" ht="18.600000000000001" thickBot="1">
      <c r="A45" s="187">
        <v>9</v>
      </c>
      <c r="B45" s="188" t="s">
        <v>30</v>
      </c>
      <c r="C45" s="61"/>
      <c r="D45" s="285">
        <f>R45</f>
        <v>760.4</v>
      </c>
      <c r="E45" s="55" t="s">
        <v>223</v>
      </c>
      <c r="J45" s="335">
        <v>7</v>
      </c>
      <c r="K45" s="111" t="s">
        <v>197</v>
      </c>
      <c r="L45" s="337">
        <v>147</v>
      </c>
      <c r="M45" s="111" t="s">
        <v>198</v>
      </c>
      <c r="N45" s="336">
        <f>+J45*L45/12*2</f>
        <v>171.5</v>
      </c>
      <c r="O45" s="48" t="s">
        <v>222</v>
      </c>
      <c r="P45" s="387">
        <v>588.9</v>
      </c>
      <c r="Q45" s="7" t="s">
        <v>198</v>
      </c>
      <c r="R45" s="385">
        <f>+N45+P45</f>
        <v>760.4</v>
      </c>
    </row>
    <row r="46" spans="1:23">
      <c r="A46" s="187">
        <v>10</v>
      </c>
      <c r="B46" s="188" t="s">
        <v>25</v>
      </c>
      <c r="C46" s="61"/>
      <c r="D46" s="285">
        <v>220</v>
      </c>
      <c r="E46" s="55"/>
    </row>
    <row r="47" spans="1:23" hidden="1">
      <c r="A47" s="187">
        <v>12</v>
      </c>
      <c r="B47" s="224" t="s">
        <v>75</v>
      </c>
      <c r="C47" s="61"/>
      <c r="D47" s="285"/>
      <c r="E47" s="55"/>
    </row>
    <row r="48" spans="1:23">
      <c r="A48" s="187">
        <v>11</v>
      </c>
      <c r="B48" s="188" t="s">
        <v>48</v>
      </c>
      <c r="C48" s="61"/>
      <c r="D48" s="285">
        <v>54</v>
      </c>
      <c r="E48" s="55"/>
    </row>
    <row r="49" spans="1:6">
      <c r="A49" s="187">
        <v>12</v>
      </c>
      <c r="B49" s="188" t="s">
        <v>121</v>
      </c>
      <c r="C49" s="61"/>
      <c r="D49" s="285">
        <v>20</v>
      </c>
      <c r="E49" s="55"/>
    </row>
    <row r="50" spans="1:6">
      <c r="A50" s="187">
        <v>13</v>
      </c>
      <c r="B50" s="188" t="s">
        <v>122</v>
      </c>
      <c r="C50" s="61"/>
      <c r="D50" s="285">
        <v>172</v>
      </c>
      <c r="E50" s="55"/>
      <c r="F50" s="62"/>
    </row>
    <row r="51" spans="1:6">
      <c r="A51" s="187">
        <v>14</v>
      </c>
      <c r="B51" s="188" t="s">
        <v>26</v>
      </c>
      <c r="C51" s="61"/>
      <c r="D51" s="285">
        <v>298</v>
      </c>
      <c r="E51" s="55"/>
      <c r="F51" s="62"/>
    </row>
    <row r="52" spans="1:6">
      <c r="A52" s="187">
        <v>15</v>
      </c>
      <c r="B52" s="188" t="s">
        <v>27</v>
      </c>
      <c r="C52" s="61"/>
      <c r="D52" s="285">
        <v>137</v>
      </c>
      <c r="E52" s="55"/>
    </row>
    <row r="53" spans="1:6" hidden="1">
      <c r="A53" s="187">
        <v>18</v>
      </c>
      <c r="B53" s="188" t="s">
        <v>67</v>
      </c>
      <c r="C53" s="61"/>
      <c r="D53" s="285"/>
      <c r="E53" s="55"/>
    </row>
    <row r="54" spans="1:6">
      <c r="A54" s="187">
        <v>16</v>
      </c>
      <c r="B54" s="188" t="s">
        <v>54</v>
      </c>
      <c r="C54" s="61"/>
      <c r="D54" s="285">
        <f>+D15</f>
        <v>1007.7782699999999</v>
      </c>
      <c r="E54" s="55"/>
    </row>
    <row r="55" spans="1:6" hidden="1">
      <c r="A55" s="187">
        <v>20</v>
      </c>
      <c r="B55" s="188" t="s">
        <v>45</v>
      </c>
      <c r="C55" s="61"/>
      <c r="D55" s="285"/>
      <c r="E55" s="55"/>
    </row>
    <row r="56" spans="1:6">
      <c r="A56" s="187">
        <v>17</v>
      </c>
      <c r="B56" s="188" t="s">
        <v>76</v>
      </c>
      <c r="C56" s="61"/>
      <c r="D56" s="285">
        <v>40</v>
      </c>
      <c r="E56" s="55"/>
    </row>
    <row r="57" spans="1:6">
      <c r="A57" s="187">
        <v>18</v>
      </c>
      <c r="B57" s="188" t="s">
        <v>77</v>
      </c>
      <c r="C57" s="61"/>
      <c r="D57" s="285">
        <v>95</v>
      </c>
      <c r="E57" s="55"/>
    </row>
    <row r="58" spans="1:6">
      <c r="A58" s="187">
        <v>19</v>
      </c>
      <c r="B58" s="188" t="s">
        <v>46</v>
      </c>
      <c r="C58" s="61"/>
      <c r="D58" s="285">
        <v>3</v>
      </c>
      <c r="E58" s="55"/>
    </row>
    <row r="59" spans="1:6" hidden="1">
      <c r="A59" s="187">
        <v>24</v>
      </c>
      <c r="B59" s="188" t="s">
        <v>123</v>
      </c>
      <c r="C59" s="61"/>
      <c r="D59" s="285"/>
      <c r="E59" s="55"/>
    </row>
    <row r="60" spans="1:6" hidden="1">
      <c r="A60" s="187">
        <v>25</v>
      </c>
      <c r="B60" s="188" t="s">
        <v>47</v>
      </c>
      <c r="C60" s="61"/>
      <c r="D60" s="285"/>
      <c r="E60" s="55"/>
    </row>
    <row r="61" spans="1:6">
      <c r="A61" s="187">
        <v>20</v>
      </c>
      <c r="B61" s="188" t="s">
        <v>64</v>
      </c>
      <c r="C61" s="61"/>
      <c r="D61" s="285">
        <f>+D25</f>
        <v>41.6</v>
      </c>
      <c r="E61" s="55"/>
    </row>
    <row r="62" spans="1:6" hidden="1">
      <c r="A62" s="187">
        <v>27</v>
      </c>
      <c r="B62" s="188" t="s">
        <v>78</v>
      </c>
      <c r="C62" s="61"/>
      <c r="D62" s="285"/>
      <c r="E62" s="55"/>
    </row>
    <row r="63" spans="1:6" hidden="1">
      <c r="A63" s="187">
        <v>28</v>
      </c>
      <c r="B63" s="188" t="s">
        <v>155</v>
      </c>
      <c r="C63" s="61"/>
      <c r="D63" s="285"/>
      <c r="E63" s="55"/>
    </row>
    <row r="64" spans="1:6">
      <c r="A64" s="187">
        <v>21</v>
      </c>
      <c r="B64" s="525" t="s">
        <v>281</v>
      </c>
      <c r="C64" s="61"/>
      <c r="D64" s="285">
        <v>44</v>
      </c>
      <c r="E64" s="55"/>
    </row>
    <row r="65" spans="1:14">
      <c r="A65" s="187">
        <v>22</v>
      </c>
      <c r="B65" s="525" t="s">
        <v>292</v>
      </c>
      <c r="C65" s="61"/>
      <c r="D65" s="285">
        <v>6</v>
      </c>
      <c r="E65" s="55" t="s">
        <v>124</v>
      </c>
    </row>
    <row r="66" spans="1:14">
      <c r="A66" s="187">
        <v>23</v>
      </c>
      <c r="B66" s="80" t="s">
        <v>28</v>
      </c>
      <c r="C66" s="61"/>
      <c r="D66" s="512">
        <v>4587.3</v>
      </c>
      <c r="E66" s="55"/>
    </row>
    <row r="67" spans="1:14" s="3" customFormat="1" ht="14.25" customHeight="1">
      <c r="A67" s="194">
        <v>23.1</v>
      </c>
      <c r="B67" s="73" t="s">
        <v>79</v>
      </c>
      <c r="C67" s="63"/>
      <c r="D67" s="530">
        <f>+D66</f>
        <v>4587.3</v>
      </c>
      <c r="E67" s="27"/>
      <c r="F67" s="2"/>
      <c r="G67" s="2"/>
      <c r="H67" s="2"/>
      <c r="I67" s="2"/>
      <c r="J67" s="2"/>
      <c r="K67" s="2"/>
      <c r="L67" s="2"/>
      <c r="M67" s="2"/>
    </row>
    <row r="68" spans="1:14">
      <c r="A68" s="187">
        <v>24</v>
      </c>
      <c r="B68" s="188" t="s">
        <v>80</v>
      </c>
      <c r="C68" s="61"/>
      <c r="D68" s="285">
        <v>30</v>
      </c>
      <c r="E68" s="55"/>
    </row>
    <row r="69" spans="1:14" s="18" customFormat="1" ht="18">
      <c r="A69" s="187">
        <v>25</v>
      </c>
      <c r="B69" s="188" t="s">
        <v>68</v>
      </c>
      <c r="C69" s="61"/>
      <c r="D69" s="285">
        <v>4273.8999999999996</v>
      </c>
      <c r="E69" s="67"/>
      <c r="F69" s="17"/>
      <c r="G69" s="17"/>
      <c r="H69" s="17"/>
      <c r="I69" s="17"/>
      <c r="J69" s="17"/>
      <c r="K69" s="17"/>
      <c r="L69" s="17"/>
      <c r="M69" s="17"/>
    </row>
    <row r="70" spans="1:14" ht="18">
      <c r="A70" s="68"/>
      <c r="B70" s="69" t="s">
        <v>31</v>
      </c>
      <c r="C70" s="58"/>
      <c r="D70" s="344">
        <f>SUM(D31,D34:D40,D44:D66,D68:D69)</f>
        <v>82945.678270000004</v>
      </c>
      <c r="E70" s="341">
        <f>+D28-D70</f>
        <v>0</v>
      </c>
    </row>
    <row r="71" spans="1:14" ht="16.5" customHeight="1">
      <c r="B71" s="70"/>
      <c r="C71" s="11"/>
      <c r="D71" s="60"/>
      <c r="E71" s="55"/>
    </row>
    <row r="72" spans="1:14" ht="26.25" hidden="1" customHeight="1">
      <c r="B72" s="10" t="s">
        <v>2</v>
      </c>
      <c r="C72" s="348" t="s">
        <v>270</v>
      </c>
      <c r="D72" s="218"/>
      <c r="E72" s="55"/>
    </row>
    <row r="73" spans="1:14" ht="12.75" hidden="1" customHeight="1">
      <c r="B73" s="70"/>
      <c r="C73" s="282" t="s">
        <v>95</v>
      </c>
      <c r="D73" s="219"/>
      <c r="E73" s="55"/>
    </row>
    <row r="74" spans="1:14" ht="27" hidden="1" customHeight="1">
      <c r="B74" s="10" t="s">
        <v>6</v>
      </c>
      <c r="C74" s="348" t="s">
        <v>269</v>
      </c>
      <c r="D74" s="218"/>
      <c r="E74" s="55"/>
    </row>
    <row r="75" spans="1:14" ht="13.5" hidden="1" customHeight="1">
      <c r="B75" s="71"/>
      <c r="C75" s="282" t="s">
        <v>95</v>
      </c>
      <c r="D75" s="219"/>
      <c r="E75" s="55"/>
    </row>
    <row r="76" spans="1:14" hidden="1">
      <c r="B76" s="8" t="s">
        <v>205</v>
      </c>
      <c r="C76" s="71"/>
      <c r="D76" s="60"/>
      <c r="E76" s="55"/>
    </row>
    <row r="77" spans="1:14" s="71" customFormat="1" ht="62.25" customHeight="1">
      <c r="B77" s="474" t="s">
        <v>244</v>
      </c>
      <c r="D77" s="374" t="s">
        <v>267</v>
      </c>
      <c r="E77" s="60"/>
      <c r="F77" s="55"/>
      <c r="G77" s="55"/>
      <c r="H77" s="55"/>
      <c r="I77" s="55"/>
      <c r="J77" s="55"/>
      <c r="K77" s="55"/>
      <c r="L77" s="55"/>
      <c r="M77" s="55"/>
      <c r="N77" s="55"/>
    </row>
    <row r="78" spans="1:14" s="71" customFormat="1" ht="40.5" customHeight="1">
      <c r="B78" s="296"/>
      <c r="C78" s="280"/>
      <c r="E78" s="60"/>
      <c r="F78" s="55"/>
      <c r="G78" s="55"/>
      <c r="H78" s="55"/>
      <c r="I78" s="55"/>
      <c r="J78" s="55"/>
      <c r="K78" s="55"/>
      <c r="L78" s="55"/>
      <c r="M78" s="55"/>
      <c r="N78" s="55"/>
    </row>
    <row r="79" spans="1:14">
      <c r="B79" s="71"/>
      <c r="C79" s="71"/>
      <c r="D79" s="60"/>
      <c r="E79" s="55"/>
    </row>
    <row r="80" spans="1:14">
      <c r="B80" s="71"/>
      <c r="C80" s="71"/>
      <c r="D80" s="60"/>
      <c r="E80" s="55"/>
    </row>
    <row r="81" spans="2:4">
      <c r="B81" s="71"/>
      <c r="C81" s="71"/>
      <c r="D81" s="60"/>
    </row>
    <row r="82" spans="2:4">
      <c r="B82" s="71"/>
      <c r="C82" s="71"/>
      <c r="D82" s="60"/>
    </row>
    <row r="83" spans="2:4">
      <c r="B83" s="71"/>
      <c r="C83" s="71"/>
      <c r="D83" s="60"/>
    </row>
    <row r="84" spans="2:4">
      <c r="B84" s="71"/>
      <c r="C84" s="71"/>
      <c r="D84" s="60"/>
    </row>
  </sheetData>
  <sheetProtection formatCells="0" formatColumns="0" formatRows="0" insertColumns="0" insertRows="0" insertHyperlinks="0" deleteColumns="0" deleteRows="0" sort="0"/>
  <mergeCells count="4">
    <mergeCell ref="A7:D7"/>
    <mergeCell ref="A8:D8"/>
    <mergeCell ref="A9:D9"/>
    <mergeCell ref="P43:P44"/>
  </mergeCells>
  <pageMargins left="0.2" right="0.2" top="0.37" bottom="0.27" header="0.3" footer="0.21"/>
  <pageSetup paperSize="9" scale="82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16"/>
  <sheetViews>
    <sheetView tabSelected="1" view="pageBreakPreview" zoomScaleSheetLayoutView="100" workbookViewId="0">
      <selection activeCell="H1" sqref="H1:H1048576"/>
    </sheetView>
  </sheetViews>
  <sheetFormatPr defaultColWidth="9.109375" defaultRowHeight="15"/>
  <cols>
    <col min="1" max="1" width="4.88671875" style="103" customWidth="1"/>
    <col min="2" max="2" width="89" style="103" customWidth="1"/>
    <col min="3" max="3" width="26.44140625" style="103" customWidth="1"/>
    <col min="4" max="4" width="23.109375" style="132" hidden="1" customWidth="1"/>
    <col min="5" max="5" width="23.109375" style="111" hidden="1" customWidth="1"/>
    <col min="6" max="6" width="16" style="111" hidden="1" customWidth="1"/>
    <col min="7" max="7" width="1.6640625" style="111" customWidth="1"/>
    <col min="8" max="8" width="11.88671875" style="111" hidden="1" customWidth="1"/>
    <col min="9" max="11" width="9.109375" style="102"/>
    <col min="12" max="16384" width="9.109375" style="103"/>
  </cols>
  <sheetData>
    <row r="1" spans="1:11" s="94" customFormat="1" ht="17.399999999999999">
      <c r="A1" s="92"/>
      <c r="B1" s="93"/>
      <c r="C1" s="391" t="s">
        <v>282</v>
      </c>
      <c r="D1" s="130"/>
      <c r="E1" s="49"/>
      <c r="F1" s="49"/>
      <c r="G1" s="49"/>
      <c r="H1" s="49"/>
      <c r="I1" s="96"/>
      <c r="J1" s="96"/>
      <c r="K1" s="96"/>
    </row>
    <row r="2" spans="1:11" s="94" customFormat="1" ht="17.399999999999999">
      <c r="A2" s="92"/>
      <c r="B2" s="97"/>
      <c r="C2" s="279" t="s">
        <v>284</v>
      </c>
      <c r="D2" s="130"/>
      <c r="E2" s="49"/>
      <c r="F2" s="49"/>
      <c r="G2" s="49"/>
      <c r="H2" s="49"/>
      <c r="I2" s="96"/>
      <c r="J2" s="96"/>
      <c r="K2" s="96"/>
    </row>
    <row r="3" spans="1:11" s="94" customFormat="1" ht="17.399999999999999">
      <c r="A3" s="92"/>
      <c r="B3" s="97"/>
      <c r="C3" s="279" t="s">
        <v>285</v>
      </c>
      <c r="D3" s="130"/>
      <c r="E3" s="49"/>
      <c r="F3" s="49"/>
      <c r="G3" s="49"/>
      <c r="H3" s="49"/>
      <c r="I3" s="96"/>
      <c r="J3" s="96"/>
      <c r="K3" s="96"/>
    </row>
    <row r="4" spans="1:11" s="94" customFormat="1" ht="17.399999999999999">
      <c r="A4" s="92"/>
      <c r="B4" s="97"/>
      <c r="C4" s="221" t="s">
        <v>286</v>
      </c>
      <c r="D4" s="130"/>
      <c r="E4" s="49"/>
      <c r="F4" s="49"/>
      <c r="G4" s="49"/>
      <c r="H4" s="49"/>
      <c r="I4" s="96"/>
      <c r="J4" s="96"/>
      <c r="K4" s="96"/>
    </row>
    <row r="5" spans="1:11" s="94" customFormat="1" ht="17.399999999999999">
      <c r="A5" s="92"/>
      <c r="B5" s="97"/>
      <c r="C5" s="221" t="s">
        <v>288</v>
      </c>
      <c r="D5" s="130"/>
      <c r="E5" s="49"/>
      <c r="F5" s="49"/>
      <c r="G5" s="49"/>
      <c r="H5" s="49"/>
      <c r="I5" s="96"/>
      <c r="J5" s="96"/>
      <c r="K5" s="96"/>
    </row>
    <row r="6" spans="1:11" s="94" customFormat="1" ht="14.25" hidden="1" customHeight="1">
      <c r="A6" s="92"/>
      <c r="B6" s="97"/>
      <c r="C6" s="95"/>
      <c r="D6" s="130"/>
      <c r="E6" s="49"/>
      <c r="F6" s="49"/>
      <c r="G6" s="49"/>
      <c r="H6" s="49"/>
      <c r="I6" s="96"/>
      <c r="J6" s="96"/>
      <c r="K6" s="96"/>
    </row>
    <row r="7" spans="1:11" s="94" customFormat="1" ht="19.5" customHeight="1">
      <c r="A7" s="538" t="s">
        <v>41</v>
      </c>
      <c r="B7" s="538"/>
      <c r="C7" s="538"/>
      <c r="D7" s="130"/>
      <c r="E7" s="49"/>
      <c r="F7" s="49"/>
      <c r="G7" s="49"/>
      <c r="H7" s="49"/>
      <c r="I7" s="96"/>
      <c r="J7" s="96"/>
      <c r="K7" s="96"/>
    </row>
    <row r="8" spans="1:11" s="7" customFormat="1" ht="20.399999999999999">
      <c r="A8" s="532" t="str">
        <f>+'Ekamut-caxs'!A8:D8</f>
        <v xml:space="preserve">«Երևանի հ․38 մսուր-մանկապարտեզ» ՀՈԱԿ-ի </v>
      </c>
      <c r="B8" s="532"/>
      <c r="C8" s="532"/>
      <c r="D8" s="131"/>
      <c r="E8" s="4"/>
      <c r="F8" s="331"/>
      <c r="G8" s="331"/>
      <c r="H8" s="49"/>
      <c r="I8" s="6"/>
      <c r="J8" s="6"/>
      <c r="K8" s="6"/>
    </row>
    <row r="9" spans="1:11" s="7" customFormat="1" ht="18.75" customHeight="1">
      <c r="A9" s="533" t="s">
        <v>245</v>
      </c>
      <c r="B9" s="533"/>
      <c r="C9" s="533"/>
      <c r="D9" s="130"/>
      <c r="E9" s="49"/>
      <c r="F9" s="49"/>
      <c r="G9" s="49"/>
      <c r="H9" s="49"/>
      <c r="I9" s="6"/>
      <c r="J9" s="6"/>
      <c r="K9" s="6"/>
    </row>
    <row r="10" spans="1:11" s="7" customFormat="1" ht="11.25" hidden="1" customHeight="1">
      <c r="A10" s="98"/>
      <c r="B10" s="98"/>
      <c r="C10" s="98"/>
      <c r="D10" s="130"/>
      <c r="E10" s="49"/>
      <c r="F10" s="49"/>
      <c r="G10" s="49"/>
      <c r="H10" s="49"/>
      <c r="I10" s="6"/>
      <c r="J10" s="6"/>
      <c r="K10" s="6"/>
    </row>
    <row r="11" spans="1:11" s="94" customFormat="1" ht="15" customHeight="1">
      <c r="A11" s="92"/>
      <c r="B11" s="92"/>
      <c r="C11" s="99" t="s">
        <v>42</v>
      </c>
      <c r="D11" s="130"/>
      <c r="E11" s="49"/>
      <c r="F11" s="49"/>
      <c r="G11" s="49"/>
      <c r="H11" s="49"/>
      <c r="I11" s="96"/>
      <c r="J11" s="96"/>
      <c r="K11" s="96"/>
    </row>
    <row r="12" spans="1:11" s="8" customFormat="1" ht="16.2" thickBot="1">
      <c r="A12" s="115" t="s">
        <v>3</v>
      </c>
      <c r="B12" s="115" t="s">
        <v>32</v>
      </c>
      <c r="C12" s="109" t="s">
        <v>43</v>
      </c>
      <c r="D12" s="334">
        <f>+C13-C70</f>
        <v>914.6</v>
      </c>
      <c r="E12" s="111"/>
      <c r="F12" s="111"/>
      <c r="G12" s="111"/>
      <c r="H12" s="340" t="s">
        <v>234</v>
      </c>
      <c r="I12" s="111"/>
      <c r="J12" s="111"/>
      <c r="K12" s="111"/>
    </row>
    <row r="13" spans="1:11" s="94" customFormat="1" ht="19.5" customHeight="1" thickBot="1">
      <c r="A13" s="13" t="s">
        <v>7</v>
      </c>
      <c r="B13" s="14" t="s">
        <v>33</v>
      </c>
      <c r="C13" s="318">
        <f>+'Dramakani hamematakan'!D6</f>
        <v>916.2</v>
      </c>
      <c r="D13" s="536" t="s">
        <v>233</v>
      </c>
      <c r="E13" s="537"/>
      <c r="F13" s="339"/>
      <c r="G13" s="339"/>
      <c r="H13" s="338">
        <v>0</v>
      </c>
      <c r="I13" s="96"/>
      <c r="J13" s="96"/>
      <c r="K13" s="96"/>
    </row>
    <row r="14" spans="1:11" s="94" customFormat="1" ht="18">
      <c r="A14" s="13" t="s">
        <v>11</v>
      </c>
      <c r="B14" s="14" t="s">
        <v>83</v>
      </c>
      <c r="C14" s="318">
        <f>SUM(C15:C24)</f>
        <v>78358.378270000001</v>
      </c>
      <c r="D14" s="130"/>
      <c r="E14" s="49"/>
      <c r="F14" s="49"/>
      <c r="G14" s="49"/>
      <c r="H14" s="49"/>
      <c r="I14" s="96"/>
      <c r="J14" s="96"/>
      <c r="K14" s="96"/>
    </row>
    <row r="15" spans="1:11" s="528" customFormat="1" ht="17.399999999999999">
      <c r="A15" s="79">
        <v>1</v>
      </c>
      <c r="B15" s="317" t="s">
        <v>118</v>
      </c>
      <c r="C15" s="309">
        <f>+'Ekamut-caxs'!$D12</f>
        <v>73643.199999999997</v>
      </c>
      <c r="D15" s="470"/>
      <c r="E15" s="86"/>
      <c r="F15" s="526"/>
      <c r="G15" s="86"/>
      <c r="H15" s="72"/>
      <c r="I15" s="87"/>
      <c r="J15" s="87"/>
      <c r="K15" s="87"/>
    </row>
    <row r="16" spans="1:11" s="528" customFormat="1" ht="17.399999999999999">
      <c r="A16" s="79">
        <v>2</v>
      </c>
      <c r="B16" s="317" t="s">
        <v>8</v>
      </c>
      <c r="C16" s="309">
        <f>+'Ekamut-caxs'!$D13</f>
        <v>3651.8</v>
      </c>
      <c r="D16" s="470"/>
      <c r="E16" s="86"/>
      <c r="F16" s="526"/>
      <c r="G16" s="86"/>
      <c r="H16" s="72"/>
      <c r="I16" s="87"/>
      <c r="J16" s="87"/>
      <c r="K16" s="87"/>
    </row>
    <row r="17" spans="1:11" s="94" customFormat="1" ht="17.399999999999999" hidden="1">
      <c r="A17" s="79">
        <v>3</v>
      </c>
      <c r="B17" s="311" t="s">
        <v>53</v>
      </c>
      <c r="C17" s="308"/>
      <c r="D17" s="130"/>
      <c r="E17" s="49"/>
      <c r="F17" s="49"/>
      <c r="G17" s="49"/>
      <c r="H17" s="49"/>
      <c r="I17" s="96"/>
      <c r="J17" s="96"/>
      <c r="K17" s="96"/>
    </row>
    <row r="18" spans="1:11" s="528" customFormat="1" ht="17.399999999999999">
      <c r="A18" s="79">
        <v>3</v>
      </c>
      <c r="B18" s="317" t="s">
        <v>63</v>
      </c>
      <c r="C18" s="309">
        <f>+'Ekamut-caxs'!D15</f>
        <v>1007.7782699999999</v>
      </c>
      <c r="D18" s="470"/>
      <c r="E18" s="86"/>
      <c r="F18" s="526"/>
      <c r="G18" s="86"/>
      <c r="H18" s="72"/>
      <c r="I18" s="87"/>
      <c r="J18" s="87"/>
      <c r="K18" s="87"/>
    </row>
    <row r="19" spans="1:11" s="94" customFormat="1" ht="16.5" hidden="1" customHeight="1">
      <c r="A19" s="79">
        <v>5</v>
      </c>
      <c r="B19" s="307" t="s">
        <v>119</v>
      </c>
      <c r="C19" s="309">
        <f>+'Ekamut-caxs'!D16</f>
        <v>0</v>
      </c>
      <c r="D19" s="133"/>
      <c r="E19" s="124"/>
      <c r="F19" s="124"/>
      <c r="G19" s="124"/>
      <c r="H19" s="49"/>
      <c r="I19" s="96"/>
      <c r="J19" s="96"/>
      <c r="K19" s="96"/>
    </row>
    <row r="20" spans="1:11" s="94" customFormat="1" ht="17.399999999999999" hidden="1">
      <c r="A20" s="79">
        <v>6</v>
      </c>
      <c r="B20" s="307" t="s">
        <v>9</v>
      </c>
      <c r="C20" s="309">
        <f>+'Ekamut-caxs'!D17</f>
        <v>0</v>
      </c>
      <c r="D20" s="130"/>
      <c r="E20" s="49"/>
      <c r="F20" s="49"/>
      <c r="G20" s="49"/>
      <c r="H20" s="49"/>
      <c r="I20" s="96"/>
      <c r="J20" s="96"/>
      <c r="K20" s="96"/>
    </row>
    <row r="21" spans="1:11" s="94" customFormat="1" ht="16.5" hidden="1" customHeight="1">
      <c r="A21" s="79">
        <v>7</v>
      </c>
      <c r="B21" s="307" t="s">
        <v>72</v>
      </c>
      <c r="C21" s="309">
        <f>+'Ekamut-caxs'!D18</f>
        <v>0</v>
      </c>
      <c r="D21" s="133"/>
      <c r="E21" s="124"/>
      <c r="F21" s="124"/>
      <c r="G21" s="124"/>
      <c r="H21" s="49"/>
      <c r="I21" s="96"/>
      <c r="J21" s="96"/>
      <c r="K21" s="96"/>
    </row>
    <row r="22" spans="1:11" s="94" customFormat="1" ht="16.5" hidden="1" customHeight="1">
      <c r="A22" s="79">
        <v>8</v>
      </c>
      <c r="B22" s="307" t="s">
        <v>34</v>
      </c>
      <c r="C22" s="308"/>
      <c r="D22" s="133"/>
      <c r="E22" s="124"/>
      <c r="F22" s="124"/>
      <c r="G22" s="124"/>
      <c r="H22" s="49"/>
      <c r="I22" s="96"/>
      <c r="J22" s="96"/>
      <c r="K22" s="96"/>
    </row>
    <row r="23" spans="1:11" s="528" customFormat="1" ht="17.399999999999999">
      <c r="A23" s="79">
        <v>4</v>
      </c>
      <c r="B23" s="317" t="s">
        <v>10</v>
      </c>
      <c r="C23" s="309">
        <f>+'Ekamut-caxs'!D22</f>
        <v>14</v>
      </c>
      <c r="D23" s="470"/>
      <c r="E23" s="86"/>
      <c r="F23" s="526"/>
      <c r="G23" s="86"/>
      <c r="H23" s="72"/>
      <c r="I23" s="87"/>
      <c r="J23" s="87"/>
      <c r="K23" s="87"/>
    </row>
    <row r="24" spans="1:11" s="528" customFormat="1" ht="17.399999999999999">
      <c r="A24" s="79">
        <v>5</v>
      </c>
      <c r="B24" s="317" t="s">
        <v>289</v>
      </c>
      <c r="C24" s="309">
        <f>SUM(C25:C26)</f>
        <v>41.6</v>
      </c>
      <c r="D24" s="470">
        <f>SUM(D25:D26)</f>
        <v>0</v>
      </c>
      <c r="E24" s="86"/>
      <c r="F24" s="526"/>
      <c r="G24" s="86"/>
      <c r="H24" s="72"/>
      <c r="I24" s="87"/>
      <c r="J24" s="87"/>
      <c r="K24" s="87"/>
    </row>
    <row r="25" spans="1:11" s="106" customFormat="1" hidden="1">
      <c r="A25" s="529">
        <v>4.0999999999999996</v>
      </c>
      <c r="B25" s="33" t="s">
        <v>290</v>
      </c>
      <c r="C25" s="322">
        <f>+'[5]Ekamut-caxs'!D24</f>
        <v>0</v>
      </c>
      <c r="D25" s="334"/>
      <c r="E25" s="126"/>
      <c r="F25" s="126"/>
      <c r="G25" s="126"/>
      <c r="H25" s="126"/>
      <c r="I25" s="105"/>
      <c r="J25" s="105"/>
      <c r="K25" s="105"/>
    </row>
    <row r="26" spans="1:11" s="106" customFormat="1" ht="13.5" customHeight="1">
      <c r="A26" s="529">
        <v>5.0999999999999996</v>
      </c>
      <c r="B26" s="33" t="s">
        <v>291</v>
      </c>
      <c r="C26" s="322">
        <v>41.6</v>
      </c>
      <c r="D26" s="334"/>
      <c r="E26" s="126"/>
      <c r="F26" s="526"/>
      <c r="G26" s="126"/>
      <c r="H26" s="126"/>
      <c r="I26" s="105"/>
      <c r="J26" s="105"/>
      <c r="K26" s="105"/>
    </row>
    <row r="27" spans="1:11" s="96" customFormat="1" ht="17.399999999999999" hidden="1">
      <c r="A27" s="79"/>
      <c r="B27" s="313"/>
      <c r="C27" s="308"/>
      <c r="D27" s="133"/>
      <c r="E27" s="124"/>
      <c r="F27" s="124"/>
      <c r="G27" s="124"/>
      <c r="H27" s="49"/>
    </row>
    <row r="28" spans="1:11" s="96" customFormat="1" ht="17.399999999999999" hidden="1">
      <c r="A28" s="79"/>
      <c r="B28" s="313"/>
      <c r="C28" s="308"/>
      <c r="D28" s="470" t="s">
        <v>191</v>
      </c>
      <c r="E28" s="124"/>
      <c r="F28" s="124"/>
      <c r="G28" s="124"/>
      <c r="H28" s="49"/>
    </row>
    <row r="29" spans="1:11" s="94" customFormat="1" ht="18">
      <c r="A29" s="13" t="s">
        <v>35</v>
      </c>
      <c r="B29" s="14" t="s">
        <v>84</v>
      </c>
      <c r="C29" s="318">
        <f>C30+C72+C84</f>
        <v>74566.078270000013</v>
      </c>
      <c r="D29" s="347"/>
      <c r="E29" s="49"/>
      <c r="F29" s="49"/>
      <c r="G29" s="49"/>
      <c r="H29" s="49"/>
      <c r="I29" s="96"/>
      <c r="J29" s="96"/>
      <c r="K29" s="96"/>
    </row>
    <row r="30" spans="1:11" s="94" customFormat="1" ht="18">
      <c r="A30" s="16" t="s">
        <v>56</v>
      </c>
      <c r="B30" s="14" t="s">
        <v>59</v>
      </c>
      <c r="C30" s="318">
        <f>SUM(C31,C34:C40,C44:C66,C70:C71)</f>
        <v>74086.078270000013</v>
      </c>
      <c r="D30" s="130"/>
      <c r="E30" s="49"/>
      <c r="F30" s="49"/>
      <c r="G30" s="49"/>
      <c r="H30" s="49"/>
      <c r="I30" s="96"/>
      <c r="J30" s="96"/>
      <c r="K30" s="96"/>
    </row>
    <row r="31" spans="1:11" s="528" customFormat="1" ht="17.399999999999999">
      <c r="A31" s="79">
        <v>1</v>
      </c>
      <c r="B31" s="313" t="s">
        <v>12</v>
      </c>
      <c r="C31" s="309">
        <f>+'Ekamut-caxs'!D31</f>
        <v>50355</v>
      </c>
      <c r="D31" s="470"/>
      <c r="E31" s="86">
        <f>+C31-'Ekamut-caxs'!D31</f>
        <v>0</v>
      </c>
      <c r="F31" s="526">
        <f>+C31-'Ekamut-caxs'!D31</f>
        <v>0</v>
      </c>
      <c r="G31" s="86"/>
      <c r="H31" s="72"/>
      <c r="I31" s="87"/>
      <c r="J31" s="87"/>
      <c r="K31" s="87"/>
    </row>
    <row r="32" spans="1:11" s="106" customFormat="1" ht="13.5" customHeight="1">
      <c r="A32" s="529">
        <v>1.1000000000000001</v>
      </c>
      <c r="B32" s="33" t="s">
        <v>120</v>
      </c>
      <c r="C32" s="322">
        <f>+'Ekamut-caxs'!D32</f>
        <v>1826</v>
      </c>
      <c r="D32" s="334"/>
      <c r="E32" s="126"/>
      <c r="F32" s="526">
        <f>+C32-'Ekamut-caxs'!D32</f>
        <v>0</v>
      </c>
      <c r="G32" s="126"/>
      <c r="H32" s="126"/>
      <c r="I32" s="105"/>
      <c r="J32" s="105"/>
      <c r="K32" s="105"/>
    </row>
    <row r="33" spans="1:11" s="106" customFormat="1" ht="18" hidden="1" customHeight="1">
      <c r="A33" s="28">
        <v>1.2</v>
      </c>
      <c r="B33" s="33" t="s">
        <v>13</v>
      </c>
      <c r="C33" s="322">
        <f>+'Ekamut-caxs'!D33</f>
        <v>0</v>
      </c>
      <c r="D33" s="135"/>
      <c r="E33" s="126"/>
      <c r="F33" s="526">
        <f>+C33-'Ekamut-caxs'!D33</f>
        <v>0</v>
      </c>
      <c r="G33" s="126"/>
      <c r="H33" s="126"/>
      <c r="I33" s="105"/>
      <c r="J33" s="105"/>
      <c r="K33" s="105"/>
    </row>
    <row r="34" spans="1:11" s="528" customFormat="1" ht="17.399999999999999">
      <c r="A34" s="79">
        <v>2</v>
      </c>
      <c r="B34" s="317" t="s">
        <v>16</v>
      </c>
      <c r="C34" s="309">
        <f>+'Ekamut-caxs'!D34</f>
        <v>14642.9</v>
      </c>
      <c r="D34" s="470"/>
      <c r="E34" s="86"/>
      <c r="F34" s="526">
        <f>+C34-'Ekamut-caxs'!D34</f>
        <v>0</v>
      </c>
      <c r="G34" s="86"/>
      <c r="H34" s="72"/>
      <c r="I34" s="87"/>
      <c r="J34" s="87"/>
      <c r="K34" s="87"/>
    </row>
    <row r="35" spans="1:11" s="528" customFormat="1" ht="17.399999999999999">
      <c r="A35" s="79">
        <v>3</v>
      </c>
      <c r="B35" s="317" t="s">
        <v>15</v>
      </c>
      <c r="C35" s="309">
        <f>+'Ekamut-caxs'!D35</f>
        <v>3511.2</v>
      </c>
      <c r="D35" s="470">
        <f>+C35-Komunal!G27</f>
        <v>770.00615999999991</v>
      </c>
      <c r="E35" s="86"/>
      <c r="F35" s="526">
        <f>+C35-'Ekamut-caxs'!D35</f>
        <v>0</v>
      </c>
      <c r="G35" s="86"/>
      <c r="H35" s="72"/>
      <c r="I35" s="87"/>
      <c r="J35" s="87"/>
      <c r="K35" s="87"/>
    </row>
    <row r="36" spans="1:11" s="528" customFormat="1" ht="17.399999999999999">
      <c r="A36" s="79">
        <v>4</v>
      </c>
      <c r="B36" s="317" t="s">
        <v>14</v>
      </c>
      <c r="C36" s="309">
        <f>+'Ekamut-caxs'!D36</f>
        <v>1671.6</v>
      </c>
      <c r="D36" s="470">
        <f>+C36-Komunal!K27</f>
        <v>0</v>
      </c>
      <c r="E36" s="86"/>
      <c r="F36" s="526">
        <f>+C36-'Ekamut-caxs'!D36</f>
        <v>0</v>
      </c>
      <c r="G36" s="86"/>
      <c r="H36" s="72"/>
      <c r="I36" s="87"/>
      <c r="J36" s="87"/>
      <c r="K36" s="87"/>
    </row>
    <row r="37" spans="1:11" s="528" customFormat="1" ht="17.399999999999999">
      <c r="A37" s="79">
        <v>5</v>
      </c>
      <c r="B37" s="317" t="s">
        <v>17</v>
      </c>
      <c r="C37" s="309">
        <f>+'Ekamut-caxs'!D37</f>
        <v>708.3</v>
      </c>
      <c r="D37" s="470">
        <f>+C37-Komunal!N27</f>
        <v>155.33019000000002</v>
      </c>
      <c r="E37" s="86"/>
      <c r="F37" s="526">
        <f>+C37-'Ekamut-caxs'!D37</f>
        <v>0</v>
      </c>
      <c r="G37" s="86"/>
      <c r="H37" s="72"/>
      <c r="I37" s="87"/>
      <c r="J37" s="87"/>
      <c r="K37" s="87"/>
    </row>
    <row r="38" spans="1:11" s="528" customFormat="1" ht="17.399999999999999">
      <c r="A38" s="79">
        <v>6</v>
      </c>
      <c r="B38" s="317" t="s">
        <v>18</v>
      </c>
      <c r="C38" s="309">
        <f>+'Ekamut-caxs'!D38</f>
        <v>82.4</v>
      </c>
      <c r="D38" s="470" t="s">
        <v>273</v>
      </c>
      <c r="E38" s="86"/>
      <c r="F38" s="526">
        <f>+C38-'Ekamut-caxs'!D38</f>
        <v>0</v>
      </c>
      <c r="G38" s="86"/>
      <c r="H38" s="72"/>
      <c r="I38" s="87"/>
      <c r="J38" s="87"/>
      <c r="K38" s="87"/>
    </row>
    <row r="39" spans="1:11" s="528" customFormat="1" ht="17.399999999999999">
      <c r="A39" s="79">
        <v>7</v>
      </c>
      <c r="B39" s="317" t="s">
        <v>19</v>
      </c>
      <c r="C39" s="309">
        <f>+'Ekamut-caxs'!D39</f>
        <v>60</v>
      </c>
      <c r="D39" s="470"/>
      <c r="E39" s="86"/>
      <c r="F39" s="526">
        <f>+C39-'Ekamut-caxs'!D39</f>
        <v>0</v>
      </c>
      <c r="G39" s="86"/>
      <c r="H39" s="72"/>
      <c r="I39" s="87"/>
      <c r="J39" s="87"/>
      <c r="K39" s="87"/>
    </row>
    <row r="40" spans="1:11" s="528" customFormat="1" ht="17.399999999999999">
      <c r="A40" s="79">
        <v>8</v>
      </c>
      <c r="B40" s="317" t="s">
        <v>20</v>
      </c>
      <c r="C40" s="309">
        <f>SUM(C41:C43)</f>
        <v>124.30000000000001</v>
      </c>
      <c r="D40" s="470"/>
      <c r="E40" s="86"/>
      <c r="F40" s="526">
        <f>+C40-'Ekamut-caxs'!D40</f>
        <v>0</v>
      </c>
      <c r="G40" s="86"/>
      <c r="H40" s="72"/>
      <c r="I40" s="87"/>
      <c r="J40" s="87"/>
      <c r="K40" s="87"/>
    </row>
    <row r="41" spans="1:11" s="106" customFormat="1" ht="13.5" customHeight="1">
      <c r="A41" s="529">
        <v>8.1</v>
      </c>
      <c r="B41" s="33" t="s">
        <v>21</v>
      </c>
      <c r="C41" s="322">
        <f>+'Ekamut-caxs'!D41</f>
        <v>57.6</v>
      </c>
      <c r="D41" s="334"/>
      <c r="E41" s="126"/>
      <c r="F41" s="526">
        <f>+C41-'Ekamut-caxs'!D41</f>
        <v>0</v>
      </c>
      <c r="G41" s="126"/>
      <c r="H41" s="126"/>
      <c r="I41" s="105"/>
      <c r="J41" s="105"/>
      <c r="K41" s="105"/>
    </row>
    <row r="42" spans="1:11" ht="15.6" hidden="1">
      <c r="A42" s="529">
        <v>8.1999999999999993</v>
      </c>
      <c r="B42" s="33" t="s">
        <v>22</v>
      </c>
      <c r="C42" s="322">
        <f>+'Ekamut-caxs'!D42</f>
        <v>0</v>
      </c>
      <c r="F42" s="526">
        <f>+C42-'Ekamut-caxs'!D42</f>
        <v>0</v>
      </c>
    </row>
    <row r="43" spans="1:11" s="106" customFormat="1" ht="13.5" customHeight="1">
      <c r="A43" s="529">
        <v>8.1999999999999993</v>
      </c>
      <c r="B43" s="33" t="s">
        <v>23</v>
      </c>
      <c r="C43" s="322">
        <f>+'Ekamut-caxs'!D43</f>
        <v>66.7</v>
      </c>
      <c r="D43" s="334"/>
      <c r="E43" s="126"/>
      <c r="F43" s="526">
        <f>+C43-'Ekamut-caxs'!D43</f>
        <v>0</v>
      </c>
      <c r="G43" s="126"/>
      <c r="H43" s="126"/>
      <c r="I43" s="105"/>
      <c r="J43" s="105"/>
      <c r="K43" s="105"/>
    </row>
    <row r="44" spans="1:11" s="119" customFormat="1" ht="18" hidden="1" customHeight="1">
      <c r="A44" s="79">
        <v>9</v>
      </c>
      <c r="B44" s="310" t="s">
        <v>24</v>
      </c>
      <c r="C44" s="309">
        <f>+'Ekamut-caxs'!D44</f>
        <v>0</v>
      </c>
      <c r="D44" s="136"/>
      <c r="E44" s="110"/>
      <c r="F44" s="526">
        <f>+C44-'Ekamut-caxs'!D44</f>
        <v>0</v>
      </c>
      <c r="G44" s="110"/>
      <c r="H44" s="110"/>
      <c r="I44" s="118"/>
      <c r="J44" s="118"/>
      <c r="K44" s="118"/>
    </row>
    <row r="45" spans="1:11" s="528" customFormat="1" ht="17.399999999999999">
      <c r="A45" s="79">
        <v>9</v>
      </c>
      <c r="B45" s="317" t="s">
        <v>30</v>
      </c>
      <c r="C45" s="309">
        <f>+'Ekamut-caxs'!D45</f>
        <v>760.4</v>
      </c>
      <c r="D45" s="470"/>
      <c r="E45" s="86"/>
      <c r="F45" s="526">
        <f>+C45-'Ekamut-caxs'!D45</f>
        <v>0</v>
      </c>
      <c r="G45" s="86"/>
      <c r="H45" s="72"/>
      <c r="I45" s="87"/>
      <c r="J45" s="87"/>
      <c r="K45" s="87"/>
    </row>
    <row r="46" spans="1:11" s="528" customFormat="1" ht="17.399999999999999">
      <c r="A46" s="79">
        <v>10</v>
      </c>
      <c r="B46" s="317" t="s">
        <v>25</v>
      </c>
      <c r="C46" s="309">
        <f>+'Ekamut-caxs'!D46</f>
        <v>220</v>
      </c>
      <c r="D46" s="470"/>
      <c r="E46" s="86"/>
      <c r="F46" s="526">
        <f>+C46-'Ekamut-caxs'!D46</f>
        <v>0</v>
      </c>
      <c r="G46" s="86"/>
      <c r="H46" s="72"/>
      <c r="I46" s="87"/>
      <c r="J46" s="87"/>
      <c r="K46" s="87"/>
    </row>
    <row r="47" spans="1:11" s="119" customFormat="1" ht="18" hidden="1" customHeight="1">
      <c r="A47" s="79">
        <v>11</v>
      </c>
      <c r="B47" s="315" t="s">
        <v>75</v>
      </c>
      <c r="C47" s="308">
        <f>+'Ekamut-caxs'!D47</f>
        <v>0</v>
      </c>
      <c r="D47" s="136"/>
      <c r="E47" s="110"/>
      <c r="F47" s="526">
        <f>+C47-'Ekamut-caxs'!D47</f>
        <v>0</v>
      </c>
      <c r="G47" s="110"/>
      <c r="H47" s="110"/>
      <c r="I47" s="118"/>
      <c r="J47" s="118"/>
      <c r="K47" s="118"/>
    </row>
    <row r="48" spans="1:11" s="528" customFormat="1" ht="17.399999999999999">
      <c r="A48" s="79">
        <v>11</v>
      </c>
      <c r="B48" s="317" t="s">
        <v>48</v>
      </c>
      <c r="C48" s="309">
        <f>+'Ekamut-caxs'!D48</f>
        <v>54</v>
      </c>
      <c r="D48" s="470"/>
      <c r="E48" s="86"/>
      <c r="F48" s="526">
        <f>+C48-'Ekamut-caxs'!D48</f>
        <v>0</v>
      </c>
      <c r="G48" s="86"/>
      <c r="H48" s="72"/>
      <c r="I48" s="87"/>
      <c r="J48" s="87"/>
      <c r="K48" s="87"/>
    </row>
    <row r="49" spans="1:11" s="528" customFormat="1" ht="17.399999999999999">
      <c r="A49" s="79">
        <v>12</v>
      </c>
      <c r="B49" s="317" t="s">
        <v>121</v>
      </c>
      <c r="C49" s="309">
        <f>+'Ekamut-caxs'!D49</f>
        <v>20</v>
      </c>
      <c r="D49" s="470"/>
      <c r="E49" s="86"/>
      <c r="F49" s="526">
        <f>+C49-'Ekamut-caxs'!D49</f>
        <v>0</v>
      </c>
      <c r="G49" s="86"/>
      <c r="H49" s="72"/>
      <c r="I49" s="87"/>
      <c r="J49" s="87"/>
      <c r="K49" s="87"/>
    </row>
    <row r="50" spans="1:11" s="528" customFormat="1" ht="17.399999999999999">
      <c r="A50" s="79">
        <v>13</v>
      </c>
      <c r="B50" s="317" t="s">
        <v>122</v>
      </c>
      <c r="C50" s="309">
        <f>+'Ekamut-caxs'!D50</f>
        <v>172</v>
      </c>
      <c r="D50" s="470"/>
      <c r="E50" s="86"/>
      <c r="F50" s="526">
        <f>+C50-'Ekamut-caxs'!D50</f>
        <v>0</v>
      </c>
      <c r="G50" s="86"/>
      <c r="H50" s="72"/>
      <c r="I50" s="87"/>
      <c r="J50" s="87"/>
      <c r="K50" s="87"/>
    </row>
    <row r="51" spans="1:11" s="528" customFormat="1" ht="17.399999999999999">
      <c r="A51" s="79">
        <v>14</v>
      </c>
      <c r="B51" s="317" t="s">
        <v>26</v>
      </c>
      <c r="C51" s="309">
        <f>+'Ekamut-caxs'!D51</f>
        <v>298</v>
      </c>
      <c r="D51" s="470"/>
      <c r="E51" s="86"/>
      <c r="F51" s="526">
        <f>+C51-'Ekamut-caxs'!D51</f>
        <v>0</v>
      </c>
      <c r="G51" s="86"/>
      <c r="H51" s="72"/>
      <c r="I51" s="87"/>
      <c r="J51" s="87"/>
      <c r="K51" s="87"/>
    </row>
    <row r="52" spans="1:11" s="528" customFormat="1" ht="17.399999999999999">
      <c r="A52" s="79">
        <v>15</v>
      </c>
      <c r="B52" s="317" t="s">
        <v>27</v>
      </c>
      <c r="C52" s="309">
        <f>+'Ekamut-caxs'!D52</f>
        <v>137</v>
      </c>
      <c r="D52" s="470"/>
      <c r="E52" s="86"/>
      <c r="F52" s="526">
        <f>+C52-'Ekamut-caxs'!D52</f>
        <v>0</v>
      </c>
      <c r="G52" s="86"/>
      <c r="H52" s="72"/>
      <c r="I52" s="87"/>
      <c r="J52" s="87"/>
      <c r="K52" s="87"/>
    </row>
    <row r="53" spans="1:11" s="117" customFormat="1" ht="18" hidden="1" customHeight="1">
      <c r="A53" s="79">
        <v>18</v>
      </c>
      <c r="B53" s="310" t="s">
        <v>67</v>
      </c>
      <c r="C53" s="309">
        <f>+'Ekamut-caxs'!D53</f>
        <v>0</v>
      </c>
      <c r="D53" s="134"/>
      <c r="E53" s="125"/>
      <c r="F53" s="526">
        <f>+C53-'Ekamut-caxs'!D53</f>
        <v>0</v>
      </c>
      <c r="G53" s="125"/>
      <c r="H53" s="125"/>
      <c r="I53" s="116"/>
      <c r="J53" s="116"/>
      <c r="K53" s="116"/>
    </row>
    <row r="54" spans="1:11" s="528" customFormat="1" ht="17.399999999999999">
      <c r="A54" s="79">
        <v>16</v>
      </c>
      <c r="B54" s="317" t="s">
        <v>54</v>
      </c>
      <c r="C54" s="309">
        <f>+'Ekamut-caxs'!D54</f>
        <v>1007.7782699999999</v>
      </c>
      <c r="D54" s="470"/>
      <c r="E54" s="86"/>
      <c r="F54" s="526">
        <f>+C54-'Ekamut-caxs'!D54</f>
        <v>0</v>
      </c>
      <c r="G54" s="86"/>
      <c r="H54" s="72"/>
      <c r="I54" s="87"/>
      <c r="J54" s="87"/>
      <c r="K54" s="87"/>
    </row>
    <row r="55" spans="1:11" s="88" customFormat="1" ht="18" hidden="1" customHeight="1">
      <c r="A55" s="79">
        <v>20</v>
      </c>
      <c r="B55" s="310" t="s">
        <v>45</v>
      </c>
      <c r="C55" s="309">
        <f>+'Ekamut-caxs'!D55</f>
        <v>0</v>
      </c>
      <c r="D55" s="137"/>
      <c r="E55" s="86"/>
      <c r="F55" s="526">
        <f>+C55-'Ekamut-caxs'!D55</f>
        <v>0</v>
      </c>
      <c r="G55" s="86"/>
      <c r="H55" s="72"/>
      <c r="I55" s="87"/>
      <c r="J55" s="87"/>
      <c r="K55" s="87"/>
    </row>
    <row r="56" spans="1:11" s="528" customFormat="1" ht="17.399999999999999">
      <c r="A56" s="79">
        <v>17</v>
      </c>
      <c r="B56" s="317" t="s">
        <v>76</v>
      </c>
      <c r="C56" s="309">
        <f>+'Ekamut-caxs'!D56</f>
        <v>40</v>
      </c>
      <c r="D56" s="470"/>
      <c r="E56" s="86"/>
      <c r="F56" s="526">
        <f>+C56-'Ekamut-caxs'!D56</f>
        <v>0</v>
      </c>
      <c r="G56" s="86"/>
      <c r="H56" s="72"/>
      <c r="I56" s="87"/>
      <c r="J56" s="87"/>
      <c r="K56" s="87"/>
    </row>
    <row r="57" spans="1:11" s="528" customFormat="1" ht="17.399999999999999">
      <c r="A57" s="79">
        <v>18</v>
      </c>
      <c r="B57" s="317" t="s">
        <v>77</v>
      </c>
      <c r="C57" s="309">
        <f>+'Ekamut-caxs'!D57</f>
        <v>95</v>
      </c>
      <c r="D57" s="470"/>
      <c r="E57" s="86"/>
      <c r="F57" s="526">
        <f>+C57-'Ekamut-caxs'!D57</f>
        <v>0</v>
      </c>
      <c r="G57" s="86"/>
      <c r="H57" s="72"/>
      <c r="I57" s="87"/>
      <c r="J57" s="87"/>
      <c r="K57" s="87"/>
    </row>
    <row r="58" spans="1:11" s="528" customFormat="1" ht="17.399999999999999">
      <c r="A58" s="79">
        <v>19</v>
      </c>
      <c r="B58" s="317" t="s">
        <v>46</v>
      </c>
      <c r="C58" s="309">
        <f>+'Ekamut-caxs'!D58</f>
        <v>3</v>
      </c>
      <c r="D58" s="470"/>
      <c r="E58" s="86"/>
      <c r="F58" s="526">
        <f>+C58-'Ekamut-caxs'!D58</f>
        <v>0</v>
      </c>
      <c r="G58" s="86"/>
      <c r="H58" s="72"/>
      <c r="I58" s="87"/>
      <c r="J58" s="87"/>
      <c r="K58" s="87"/>
    </row>
    <row r="59" spans="1:11" s="88" customFormat="1" ht="17.399999999999999" hidden="1">
      <c r="A59" s="79">
        <v>24</v>
      </c>
      <c r="B59" s="310" t="s">
        <v>123</v>
      </c>
      <c r="C59" s="309">
        <f>+'Ekamut-caxs'!D59</f>
        <v>0</v>
      </c>
      <c r="D59" s="137"/>
      <c r="E59" s="86"/>
      <c r="F59" s="526">
        <f>+C59-'Ekamut-caxs'!D59</f>
        <v>0</v>
      </c>
      <c r="G59" s="86"/>
      <c r="H59" s="72"/>
      <c r="I59" s="87"/>
      <c r="J59" s="87"/>
      <c r="K59" s="87"/>
    </row>
    <row r="60" spans="1:11" s="88" customFormat="1" ht="17.399999999999999" hidden="1">
      <c r="A60" s="79">
        <v>25</v>
      </c>
      <c r="B60" s="310" t="s">
        <v>47</v>
      </c>
      <c r="C60" s="309">
        <f>+'Ekamut-caxs'!D60</f>
        <v>0</v>
      </c>
      <c r="D60" s="137"/>
      <c r="E60" s="86"/>
      <c r="F60" s="526">
        <f>+C60-'Ekamut-caxs'!D60</f>
        <v>0</v>
      </c>
      <c r="G60" s="86"/>
      <c r="H60" s="72"/>
      <c r="I60" s="87"/>
      <c r="J60" s="87"/>
      <c r="K60" s="87"/>
    </row>
    <row r="61" spans="1:11" s="88" customFormat="1" ht="17.399999999999999">
      <c r="A61" s="79">
        <v>20</v>
      </c>
      <c r="B61" s="310" t="s">
        <v>64</v>
      </c>
      <c r="C61" s="309">
        <f>+'Ekamut-caxs'!D61</f>
        <v>41.6</v>
      </c>
      <c r="D61" s="137"/>
      <c r="E61" s="86"/>
      <c r="F61" s="526">
        <f>+C61-'Ekamut-caxs'!D61</f>
        <v>0</v>
      </c>
      <c r="G61" s="86"/>
      <c r="H61" s="72"/>
      <c r="I61" s="87"/>
      <c r="J61" s="87"/>
      <c r="K61" s="87"/>
    </row>
    <row r="62" spans="1:11" s="88" customFormat="1" ht="17.399999999999999" hidden="1">
      <c r="A62" s="79">
        <v>27</v>
      </c>
      <c r="B62" s="188" t="s">
        <v>78</v>
      </c>
      <c r="C62" s="309">
        <f>+'Ekamut-caxs'!D62</f>
        <v>0</v>
      </c>
      <c r="D62" s="137"/>
      <c r="E62" s="86"/>
      <c r="F62" s="526">
        <f>+C62-'Ekamut-caxs'!D62</f>
        <v>0</v>
      </c>
      <c r="G62" s="86"/>
      <c r="H62" s="72"/>
      <c r="I62" s="87"/>
      <c r="J62" s="87"/>
      <c r="K62" s="87"/>
    </row>
    <row r="63" spans="1:11" s="88" customFormat="1" ht="17.399999999999999" hidden="1">
      <c r="A63" s="79">
        <v>28</v>
      </c>
      <c r="B63" s="310" t="s">
        <v>155</v>
      </c>
      <c r="C63" s="309">
        <f>+'Ekamut-caxs'!D63</f>
        <v>0</v>
      </c>
      <c r="D63" s="137"/>
      <c r="E63" s="86"/>
      <c r="F63" s="526">
        <f>+C63-'Ekamut-caxs'!D63</f>
        <v>0</v>
      </c>
      <c r="G63" s="86"/>
      <c r="H63" s="72"/>
      <c r="I63" s="87"/>
      <c r="J63" s="87"/>
      <c r="K63" s="87"/>
    </row>
    <row r="64" spans="1:11" s="87" customFormat="1" ht="17.25" customHeight="1">
      <c r="A64" s="79">
        <v>21</v>
      </c>
      <c r="B64" s="314" t="s">
        <v>281</v>
      </c>
      <c r="C64" s="308">
        <f>+'Ekamut-caxs'!D64</f>
        <v>44</v>
      </c>
      <c r="D64" s="137"/>
      <c r="E64" s="86"/>
      <c r="F64" s="526">
        <f>+C64-'Ekamut-caxs'!D64</f>
        <v>0</v>
      </c>
      <c r="G64" s="86"/>
      <c r="H64" s="72"/>
    </row>
    <row r="65" spans="1:11" s="528" customFormat="1" ht="17.399999999999999">
      <c r="A65" s="79">
        <v>22</v>
      </c>
      <c r="B65" s="317" t="str">
        <f>+'Ekamut-caxs'!B65</f>
        <v>Դուրսգրվող գույքի գնահատման գծով</v>
      </c>
      <c r="C65" s="309">
        <f>+'Ekamut-caxs'!D65</f>
        <v>6</v>
      </c>
      <c r="D65" s="470" t="s">
        <v>124</v>
      </c>
      <c r="E65" s="86"/>
      <c r="F65" s="526">
        <f>+C65-'Ekamut-caxs'!D65</f>
        <v>0</v>
      </c>
      <c r="G65" s="86"/>
      <c r="H65" s="72"/>
      <c r="I65" s="87"/>
      <c r="J65" s="87"/>
      <c r="K65" s="87"/>
    </row>
    <row r="66" spans="1:11" s="528" customFormat="1" ht="17.399999999999999">
      <c r="A66" s="79">
        <v>23</v>
      </c>
      <c r="B66" s="317" t="s">
        <v>36</v>
      </c>
      <c r="C66" s="309">
        <f>SUM(C67:C69)</f>
        <v>30</v>
      </c>
      <c r="D66" s="470"/>
      <c r="E66" s="86"/>
      <c r="F66" s="526">
        <f>+C66-'Ekamut-caxs'!D66</f>
        <v>-4557.3</v>
      </c>
      <c r="G66" s="86"/>
      <c r="H66" s="72"/>
      <c r="I66" s="87"/>
      <c r="J66" s="87"/>
      <c r="K66" s="87"/>
    </row>
    <row r="67" spans="1:11" ht="19.5" hidden="1" customHeight="1">
      <c r="A67" s="15">
        <v>31.1</v>
      </c>
      <c r="B67" s="122" t="s">
        <v>37</v>
      </c>
      <c r="C67" s="292"/>
      <c r="F67" s="526">
        <f>+C67-'Ekamut-caxs'!D67</f>
        <v>-4587.3</v>
      </c>
    </row>
    <row r="68" spans="1:11" ht="19.5" hidden="1" customHeight="1">
      <c r="A68" s="15">
        <v>31.2</v>
      </c>
      <c r="B68" s="122" t="s">
        <v>49</v>
      </c>
      <c r="C68" s="292"/>
      <c r="F68" s="526">
        <f>+C68-'Ekamut-caxs'!D68</f>
        <v>-30</v>
      </c>
    </row>
    <row r="69" spans="1:11" s="106" customFormat="1" ht="13.5" customHeight="1">
      <c r="A69" s="529">
        <v>23.1</v>
      </c>
      <c r="B69" s="33" t="s">
        <v>85</v>
      </c>
      <c r="C69" s="322">
        <f>+'Ekamut-caxs'!D68</f>
        <v>30</v>
      </c>
      <c r="D69" s="334"/>
      <c r="E69" s="126"/>
      <c r="F69" s="526">
        <f>+C69-'Ekamut-caxs'!D69</f>
        <v>-4243.8999999999996</v>
      </c>
      <c r="G69" s="126"/>
      <c r="H69" s="126"/>
      <c r="I69" s="105"/>
      <c r="J69" s="105"/>
      <c r="K69" s="105"/>
    </row>
    <row r="70" spans="1:11" s="528" customFormat="1" ht="17.399999999999999">
      <c r="A70" s="79">
        <v>24</v>
      </c>
      <c r="B70" s="317" t="s">
        <v>38</v>
      </c>
      <c r="C70" s="309">
        <f>+'Deb. ev kreditor'!D59-'Deb. ev kreditor'!D54</f>
        <v>1.6</v>
      </c>
      <c r="D70" s="470"/>
      <c r="E70" s="86"/>
      <c r="F70" s="526">
        <f>+C70-'Ekamut-caxs'!D70</f>
        <v>-82944.078269999998</v>
      </c>
      <c r="G70" s="86"/>
      <c r="H70" s="72"/>
      <c r="I70" s="87"/>
      <c r="J70" s="87"/>
      <c r="K70" s="87"/>
    </row>
    <row r="71" spans="1:11" s="119" customFormat="1" ht="16.5" hidden="1" customHeight="1">
      <c r="A71" s="90">
        <v>33</v>
      </c>
      <c r="B71" s="317" t="s">
        <v>86</v>
      </c>
      <c r="C71" s="308"/>
      <c r="D71" s="136" t="s">
        <v>235</v>
      </c>
      <c r="E71" s="110"/>
      <c r="F71" s="526">
        <f>+C71-'Ekamut-caxs'!D71</f>
        <v>0</v>
      </c>
      <c r="G71" s="110"/>
      <c r="H71" s="110"/>
      <c r="I71" s="118"/>
      <c r="J71" s="118"/>
      <c r="K71" s="118"/>
    </row>
    <row r="72" spans="1:11" s="101" customFormat="1" ht="18">
      <c r="A72" s="45" t="s">
        <v>57</v>
      </c>
      <c r="B72" s="104" t="s">
        <v>60</v>
      </c>
      <c r="C72" s="318">
        <f>C73+C80</f>
        <v>480</v>
      </c>
      <c r="D72" s="527">
        <f>+C13-C70-C72</f>
        <v>434.6</v>
      </c>
      <c r="E72" s="127"/>
      <c r="F72" s="526">
        <f>+C72-'Ekamut-caxs'!D72</f>
        <v>480</v>
      </c>
      <c r="G72" s="127"/>
      <c r="H72" s="127"/>
      <c r="I72" s="100"/>
      <c r="J72" s="100"/>
      <c r="K72" s="100"/>
    </row>
    <row r="73" spans="1:11" s="528" customFormat="1" ht="17.399999999999999">
      <c r="A73" s="79">
        <v>1</v>
      </c>
      <c r="B73" s="317" t="s">
        <v>90</v>
      </c>
      <c r="C73" s="309">
        <f>SUM(C74:C79)</f>
        <v>480</v>
      </c>
      <c r="D73" s="470"/>
      <c r="E73" s="86"/>
      <c r="F73" s="526">
        <f>+C73-'Ekamut-caxs'!D73</f>
        <v>480</v>
      </c>
      <c r="G73" s="86"/>
      <c r="H73" s="72"/>
      <c r="I73" s="87"/>
      <c r="J73" s="87"/>
      <c r="K73" s="87"/>
    </row>
    <row r="74" spans="1:11" s="117" customFormat="1" ht="17.25" hidden="1" customHeight="1">
      <c r="A74" s="90">
        <v>1.1000000000000001</v>
      </c>
      <c r="B74" s="320" t="s">
        <v>87</v>
      </c>
      <c r="C74" s="308"/>
      <c r="D74" s="134"/>
      <c r="E74" s="125"/>
      <c r="F74" s="526">
        <f>+C74-'Ekamut-caxs'!D74</f>
        <v>0</v>
      </c>
      <c r="G74" s="125"/>
      <c r="H74" s="125"/>
      <c r="I74" s="116"/>
      <c r="J74" s="116"/>
      <c r="K74" s="116"/>
    </row>
    <row r="75" spans="1:11" s="106" customFormat="1" ht="13.5" customHeight="1">
      <c r="A75" s="529">
        <v>1.1000000000000001</v>
      </c>
      <c r="B75" s="33" t="s">
        <v>88</v>
      </c>
      <c r="C75" s="322">
        <v>380</v>
      </c>
      <c r="D75" s="334"/>
      <c r="E75" s="126"/>
      <c r="F75" s="526">
        <f>+C75-'Ekamut-caxs'!D75</f>
        <v>380</v>
      </c>
      <c r="G75" s="126"/>
      <c r="H75" s="126"/>
      <c r="I75" s="105"/>
      <c r="J75" s="105"/>
      <c r="K75" s="105"/>
    </row>
    <row r="76" spans="1:11" s="106" customFormat="1" ht="13.5" customHeight="1" thickBot="1">
      <c r="A76" s="529">
        <v>1.2</v>
      </c>
      <c r="B76" s="33" t="s">
        <v>89</v>
      </c>
      <c r="C76" s="322">
        <v>100</v>
      </c>
      <c r="D76" s="334"/>
      <c r="E76" s="126"/>
      <c r="F76" s="526">
        <f>+C76-'Ekamut-caxs'!D76</f>
        <v>100</v>
      </c>
      <c r="G76" s="126"/>
      <c r="H76" s="126"/>
      <c r="I76" s="105"/>
      <c r="J76" s="105"/>
      <c r="K76" s="105"/>
    </row>
    <row r="77" spans="1:11" s="117" customFormat="1" ht="17.25" hidden="1" customHeight="1">
      <c r="A77" s="90">
        <v>1.4</v>
      </c>
      <c r="B77" s="320" t="s">
        <v>65</v>
      </c>
      <c r="C77" s="308"/>
      <c r="D77" s="134"/>
      <c r="E77" s="125"/>
      <c r="F77" s="526" t="e">
        <f>+C77-'Ekamut-caxs'!D77</f>
        <v>#VALUE!</v>
      </c>
      <c r="G77" s="125"/>
      <c r="H77" s="125"/>
      <c r="I77" s="116"/>
      <c r="J77" s="116"/>
      <c r="K77" s="116"/>
    </row>
    <row r="78" spans="1:11" s="116" customFormat="1" ht="17.25" hidden="1" customHeight="1">
      <c r="A78" s="90">
        <v>1.5</v>
      </c>
      <c r="B78" s="321" t="s">
        <v>66</v>
      </c>
      <c r="C78" s="308"/>
      <c r="D78" s="134"/>
      <c r="E78" s="125"/>
      <c r="F78" s="125"/>
      <c r="G78" s="125"/>
      <c r="H78" s="125"/>
    </row>
    <row r="79" spans="1:11" s="116" customFormat="1" ht="17.25" hidden="1" customHeight="1">
      <c r="A79" s="90">
        <v>1.6</v>
      </c>
      <c r="B79" s="321"/>
      <c r="C79" s="308"/>
      <c r="D79" s="471" t="s">
        <v>125</v>
      </c>
      <c r="E79" s="125"/>
      <c r="F79" s="125"/>
      <c r="G79" s="125"/>
      <c r="H79" s="125"/>
    </row>
    <row r="80" spans="1:11" s="117" customFormat="1" ht="35.25" hidden="1" customHeight="1">
      <c r="A80" s="90">
        <v>2</v>
      </c>
      <c r="B80" s="319" t="s">
        <v>91</v>
      </c>
      <c r="C80" s="309">
        <f>SUM(C81:C83)</f>
        <v>0</v>
      </c>
      <c r="D80" s="134"/>
      <c r="E80" s="125"/>
      <c r="F80" s="125"/>
      <c r="G80" s="125"/>
      <c r="H80" s="125"/>
      <c r="I80" s="116"/>
      <c r="J80" s="116"/>
      <c r="K80" s="116"/>
    </row>
    <row r="81" spans="1:11" s="117" customFormat="1" ht="18.75" hidden="1" customHeight="1">
      <c r="A81" s="90">
        <v>2.1</v>
      </c>
      <c r="B81" s="319" t="s">
        <v>62</v>
      </c>
      <c r="C81" s="308"/>
      <c r="D81" s="134"/>
      <c r="E81" s="125"/>
      <c r="F81" s="125"/>
      <c r="G81" s="125"/>
      <c r="H81" s="125"/>
      <c r="I81" s="116"/>
      <c r="J81" s="116"/>
      <c r="K81" s="116"/>
    </row>
    <row r="82" spans="1:11" s="117" customFormat="1" ht="18.75" hidden="1" customHeight="1">
      <c r="A82" s="90">
        <v>2.2000000000000002</v>
      </c>
      <c r="B82" s="330" t="s">
        <v>61</v>
      </c>
      <c r="C82" s="308"/>
      <c r="D82" s="134"/>
      <c r="E82" s="125"/>
      <c r="F82" s="125"/>
      <c r="G82" s="125"/>
      <c r="H82" s="125"/>
      <c r="I82" s="116"/>
      <c r="J82" s="116"/>
      <c r="K82" s="116"/>
    </row>
    <row r="83" spans="1:11" s="117" customFormat="1" ht="18.75" hidden="1" customHeight="1">
      <c r="A83" s="90">
        <v>2.2999999999999998</v>
      </c>
      <c r="B83" s="319" t="s">
        <v>50</v>
      </c>
      <c r="C83" s="308"/>
      <c r="D83" s="134"/>
      <c r="E83" s="125"/>
      <c r="F83" s="125"/>
      <c r="G83" s="125"/>
      <c r="H83" s="125"/>
      <c r="I83" s="116"/>
      <c r="J83" s="116"/>
      <c r="K83" s="116"/>
    </row>
    <row r="84" spans="1:11" s="101" customFormat="1" ht="37.5" hidden="1" customHeight="1">
      <c r="A84" s="45" t="s">
        <v>58</v>
      </c>
      <c r="B84" s="14" t="s">
        <v>152</v>
      </c>
      <c r="C84" s="318">
        <f>SUM(C85:C86)</f>
        <v>0</v>
      </c>
      <c r="D84" s="138"/>
      <c r="E84" s="127"/>
      <c r="F84" s="127"/>
      <c r="G84" s="127"/>
      <c r="H84" s="127"/>
      <c r="I84" s="100"/>
      <c r="J84" s="100"/>
      <c r="K84" s="100"/>
    </row>
    <row r="85" spans="1:11" s="117" customFormat="1" ht="15.75" hidden="1" customHeight="1">
      <c r="A85" s="90">
        <v>1</v>
      </c>
      <c r="B85" s="314" t="s">
        <v>16</v>
      </c>
      <c r="C85" s="308"/>
      <c r="D85" s="134"/>
      <c r="E85" s="125"/>
      <c r="F85" s="125"/>
      <c r="G85" s="125"/>
      <c r="H85" s="125"/>
      <c r="I85" s="116"/>
      <c r="J85" s="116"/>
      <c r="K85" s="116"/>
    </row>
    <row r="86" spans="1:11" s="117" customFormat="1" ht="15.75" hidden="1" customHeight="1" thickBot="1">
      <c r="A86" s="90">
        <v>2</v>
      </c>
      <c r="B86" s="314"/>
      <c r="C86" s="308"/>
      <c r="D86" s="129"/>
      <c r="E86" s="125"/>
      <c r="F86" s="125"/>
      <c r="G86" s="125"/>
      <c r="H86" s="125"/>
      <c r="I86" s="116"/>
      <c r="J86" s="116"/>
      <c r="K86" s="116"/>
    </row>
    <row r="87" spans="1:11" s="121" customFormat="1" ht="18" customHeight="1" thickBot="1">
      <c r="A87" s="13" t="s">
        <v>39</v>
      </c>
      <c r="B87" s="14" t="s">
        <v>40</v>
      </c>
      <c r="C87" s="318">
        <f>C13+C14-C29</f>
        <v>4708.4999999999854</v>
      </c>
      <c r="D87" s="536" t="s">
        <v>200</v>
      </c>
      <c r="E87" s="537"/>
      <c r="F87" s="339"/>
      <c r="G87" s="339"/>
      <c r="H87" s="338"/>
      <c r="I87" s="120"/>
      <c r="J87" s="120"/>
      <c r="K87" s="120"/>
    </row>
    <row r="88" spans="1:11" s="101" customFormat="1" ht="33" customHeight="1">
      <c r="A88" s="107"/>
      <c r="B88" s="108"/>
      <c r="D88" s="351"/>
      <c r="E88" s="127"/>
      <c r="F88" s="127"/>
      <c r="G88" s="127"/>
      <c r="H88" s="127"/>
      <c r="I88" s="100"/>
      <c r="J88" s="100"/>
      <c r="K88" s="100"/>
    </row>
    <row r="89" spans="1:11" s="7" customFormat="1" ht="18" hidden="1">
      <c r="B89" s="19" t="s">
        <v>2</v>
      </c>
      <c r="C89" s="348" t="str">
        <f>+'Ekamut-caxs'!C72</f>
        <v>Ժ/Պ  Ն.Աղաջանյան</v>
      </c>
      <c r="D89" s="218"/>
      <c r="E89" s="49"/>
      <c r="F89" s="49"/>
      <c r="G89" s="49"/>
      <c r="H89" s="49"/>
      <c r="I89" s="6"/>
      <c r="J89" s="6"/>
      <c r="K89" s="6"/>
    </row>
    <row r="90" spans="1:11" s="3" customFormat="1" ht="17.399999999999999" hidden="1">
      <c r="A90" s="7"/>
      <c r="B90" s="7" t="s">
        <v>4</v>
      </c>
      <c r="C90" s="349" t="s">
        <v>95</v>
      </c>
      <c r="D90" s="219"/>
      <c r="E90" s="111"/>
      <c r="F90" s="111"/>
      <c r="G90" s="111"/>
      <c r="H90" s="111"/>
      <c r="I90" s="2"/>
      <c r="J90" s="2"/>
      <c r="K90" s="2"/>
    </row>
    <row r="91" spans="1:11" s="3" customFormat="1" ht="18" hidden="1">
      <c r="B91" s="18" t="s">
        <v>6</v>
      </c>
      <c r="C91" s="350" t="str">
        <f>+'Ekamut-caxs'!C74</f>
        <v>Վ.Մայիլյան</v>
      </c>
      <c r="D91" s="280"/>
      <c r="E91" s="111"/>
      <c r="F91" s="111"/>
      <c r="G91" s="111"/>
      <c r="H91" s="111"/>
      <c r="I91" s="2"/>
      <c r="J91" s="2"/>
      <c r="K91" s="2"/>
    </row>
    <row r="92" spans="1:11" s="3" customFormat="1" hidden="1">
      <c r="C92" s="349" t="s">
        <v>95</v>
      </c>
      <c r="D92" s="219"/>
      <c r="E92" s="111"/>
      <c r="F92" s="111"/>
      <c r="G92" s="111"/>
      <c r="H92" s="111"/>
      <c r="I92" s="2"/>
      <c r="J92" s="2"/>
      <c r="K92" s="2"/>
    </row>
    <row r="93" spans="1:11" s="3" customFormat="1" hidden="1">
      <c r="B93" s="8" t="s">
        <v>192</v>
      </c>
      <c r="C93" s="102"/>
      <c r="D93" s="352"/>
      <c r="E93" s="111"/>
      <c r="F93" s="111"/>
      <c r="G93" s="111"/>
      <c r="H93" s="111"/>
      <c r="I93" s="2"/>
      <c r="J93" s="2"/>
      <c r="K93" s="2"/>
    </row>
    <row r="94" spans="1:11" s="295" customFormat="1" ht="62.25" customHeight="1">
      <c r="B94" s="474" t="str">
        <f>+'Ekamut-caxs'!B77</f>
        <v>ԵՐԵՎԱՆԻ ՔԱՂԱՔԱՊԵՏ՝</v>
      </c>
      <c r="C94" s="280" t="str">
        <f>+'Ekamut-caxs'!D77</f>
        <v>ՀՐԱՉՅԱ ՍԱՐԳՍՅԱՆ</v>
      </c>
      <c r="E94" s="55"/>
      <c r="F94" s="55"/>
      <c r="G94" s="55"/>
      <c r="H94" s="55"/>
      <c r="I94" s="55"/>
      <c r="J94" s="55"/>
      <c r="K94" s="55"/>
    </row>
    <row r="95" spans="1:11" s="102" customFormat="1" ht="21" customHeight="1">
      <c r="D95" s="220"/>
      <c r="E95" s="111"/>
      <c r="F95" s="111"/>
      <c r="G95" s="111"/>
      <c r="H95" s="111"/>
    </row>
    <row r="96" spans="1:11" s="102" customFormat="1">
      <c r="D96" s="220"/>
      <c r="E96" s="111"/>
      <c r="F96" s="111"/>
      <c r="G96" s="111"/>
      <c r="H96" s="111"/>
    </row>
    <row r="97" spans="4:8" s="102" customFormat="1">
      <c r="D97" s="132"/>
      <c r="E97" s="111"/>
      <c r="F97" s="111"/>
      <c r="G97" s="111"/>
      <c r="H97" s="111"/>
    </row>
    <row r="98" spans="4:8" s="102" customFormat="1">
      <c r="D98" s="132"/>
      <c r="E98" s="111"/>
      <c r="F98" s="111"/>
      <c r="G98" s="111"/>
      <c r="H98" s="111"/>
    </row>
    <row r="99" spans="4:8" s="102" customFormat="1">
      <c r="D99" s="132"/>
      <c r="E99" s="111"/>
      <c r="F99" s="111"/>
      <c r="G99" s="111"/>
      <c r="H99" s="111"/>
    </row>
    <row r="100" spans="4:8" s="102" customFormat="1">
      <c r="D100" s="132"/>
      <c r="E100" s="111"/>
      <c r="F100" s="111"/>
      <c r="G100" s="111"/>
      <c r="H100" s="111"/>
    </row>
    <row r="101" spans="4:8" s="102" customFormat="1">
      <c r="D101" s="132"/>
      <c r="E101" s="111"/>
      <c r="F101" s="111"/>
      <c r="G101" s="111"/>
      <c r="H101" s="111"/>
    </row>
    <row r="102" spans="4:8" s="102" customFormat="1">
      <c r="D102" s="132"/>
      <c r="E102" s="111"/>
      <c r="F102" s="111"/>
      <c r="G102" s="111"/>
      <c r="H102" s="111"/>
    </row>
    <row r="103" spans="4:8" s="102" customFormat="1">
      <c r="D103" s="132"/>
      <c r="E103" s="111"/>
      <c r="F103" s="111"/>
      <c r="G103" s="111"/>
      <c r="H103" s="111"/>
    </row>
    <row r="104" spans="4:8" s="102" customFormat="1">
      <c r="D104" s="132"/>
      <c r="E104" s="111"/>
      <c r="F104" s="111"/>
      <c r="G104" s="111"/>
      <c r="H104" s="111"/>
    </row>
    <row r="105" spans="4:8" s="102" customFormat="1">
      <c r="D105" s="132"/>
      <c r="E105" s="111"/>
      <c r="F105" s="111"/>
      <c r="G105" s="111"/>
      <c r="H105" s="111"/>
    </row>
    <row r="106" spans="4:8" s="102" customFormat="1">
      <c r="D106" s="132"/>
      <c r="E106" s="111"/>
      <c r="F106" s="111"/>
      <c r="G106" s="111"/>
      <c r="H106" s="111"/>
    </row>
    <row r="107" spans="4:8" s="102" customFormat="1">
      <c r="D107" s="132"/>
      <c r="E107" s="111"/>
      <c r="F107" s="111"/>
      <c r="G107" s="111"/>
      <c r="H107" s="111"/>
    </row>
    <row r="108" spans="4:8" s="102" customFormat="1">
      <c r="D108" s="132"/>
      <c r="E108" s="111"/>
      <c r="F108" s="111"/>
      <c r="G108" s="111"/>
      <c r="H108" s="111"/>
    </row>
    <row r="109" spans="4:8" s="102" customFormat="1">
      <c r="D109" s="132"/>
      <c r="E109" s="111"/>
      <c r="F109" s="111"/>
      <c r="G109" s="111"/>
      <c r="H109" s="111"/>
    </row>
    <row r="110" spans="4:8" s="102" customFormat="1">
      <c r="D110" s="132"/>
      <c r="E110" s="111"/>
      <c r="F110" s="111"/>
      <c r="G110" s="111"/>
      <c r="H110" s="111"/>
    </row>
    <row r="111" spans="4:8" s="102" customFormat="1">
      <c r="D111" s="132"/>
      <c r="E111" s="111"/>
      <c r="F111" s="111"/>
      <c r="G111" s="111"/>
      <c r="H111" s="111"/>
    </row>
    <row r="112" spans="4:8" s="102" customFormat="1">
      <c r="D112" s="132"/>
      <c r="E112" s="111"/>
      <c r="F112" s="111"/>
      <c r="G112" s="111"/>
      <c r="H112" s="111"/>
    </row>
    <row r="113" spans="4:8" s="102" customFormat="1">
      <c r="D113" s="132"/>
      <c r="E113" s="111"/>
      <c r="F113" s="111"/>
      <c r="G113" s="111"/>
      <c r="H113" s="111"/>
    </row>
    <row r="114" spans="4:8" s="102" customFormat="1">
      <c r="D114" s="132"/>
      <c r="E114" s="111"/>
      <c r="F114" s="111"/>
      <c r="G114" s="111"/>
      <c r="H114" s="111"/>
    </row>
    <row r="115" spans="4:8" s="102" customFormat="1">
      <c r="D115" s="132"/>
      <c r="E115" s="111"/>
      <c r="F115" s="111"/>
      <c r="G115" s="111"/>
      <c r="H115" s="111"/>
    </row>
    <row r="116" spans="4:8" s="102" customFormat="1">
      <c r="D116" s="132"/>
      <c r="E116" s="111"/>
      <c r="F116" s="111"/>
      <c r="G116" s="111"/>
      <c r="H116" s="111"/>
    </row>
  </sheetData>
  <sheetProtection formatCells="0" formatColumns="0" formatRows="0" insertColumns="0" insertRows="0" insertHyperlinks="0" deleteColumns="0" deleteRows="0" sort="0" autoFilter="0" pivotTables="0"/>
  <mergeCells count="5">
    <mergeCell ref="D13:E13"/>
    <mergeCell ref="D87:E87"/>
    <mergeCell ref="A7:C7"/>
    <mergeCell ref="A9:C9"/>
    <mergeCell ref="A8:C8"/>
  </mergeCells>
  <pageMargins left="0.15748031496063" right="0.196850393700787" top="0.23622047244094499" bottom="0.25" header="0.15748031496063" footer="0.18"/>
  <pageSetup paperSize="9" scale="82" orientation="portrait" r:id="rId1"/>
  <headerFooter alignWithMargins="0"/>
  <ignoredErrors>
    <ignoredError sqref="C72:C73 C66 C56:C57 C32:C33 C20 C22 C27:C30 C41:C54 C80 C84 C87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4"/>
  <sheetViews>
    <sheetView view="pageBreakPreview" zoomScaleSheetLayoutView="100" workbookViewId="0">
      <selection activeCell="D5" sqref="D5"/>
    </sheetView>
  </sheetViews>
  <sheetFormatPr defaultColWidth="9.109375" defaultRowHeight="15"/>
  <cols>
    <col min="1" max="1" width="5.109375" style="25" customWidth="1"/>
    <col min="2" max="2" width="60" style="21" customWidth="1"/>
    <col min="3" max="3" width="15.109375" style="21" customWidth="1"/>
    <col min="4" max="4" width="14.88671875" style="21" customWidth="1"/>
    <col min="5" max="5" width="15" style="21" customWidth="1"/>
    <col min="6" max="6" width="44.88671875" style="482" hidden="1" customWidth="1"/>
    <col min="7" max="7" width="13.109375" style="20" customWidth="1"/>
    <col min="8" max="18" width="9.109375" style="20"/>
    <col min="19" max="16384" width="9.109375" style="21"/>
  </cols>
  <sheetData>
    <row r="1" spans="1:18" ht="21" customHeight="1">
      <c r="A1" s="540" t="s">
        <v>55</v>
      </c>
      <c r="B1" s="540"/>
      <c r="C1" s="540"/>
      <c r="D1" s="540"/>
      <c r="E1" s="540"/>
      <c r="F1" s="540"/>
    </row>
    <row r="2" spans="1:18" s="23" customFormat="1" ht="25.5" customHeight="1">
      <c r="A2" s="539" t="str">
        <f>+'Ekamut-caxs'!A8:D8</f>
        <v xml:space="preserve">«Երևանի հ․38 մսուր-մանկապարտեզ» ՀՈԱԿ-ի </v>
      </c>
      <c r="B2" s="539"/>
      <c r="C2" s="539"/>
      <c r="D2" s="539"/>
      <c r="E2" s="539"/>
      <c r="F2" s="539"/>
      <c r="G2" s="5"/>
      <c r="H2" s="5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44.25" customHeight="1">
      <c r="A3" s="543" t="s">
        <v>246</v>
      </c>
      <c r="B3" s="543"/>
      <c r="C3" s="543"/>
      <c r="D3" s="543"/>
      <c r="E3" s="543"/>
      <c r="F3" s="543"/>
      <c r="G3" s="24"/>
      <c r="H3" s="24"/>
      <c r="I3" s="24"/>
    </row>
    <row r="4" spans="1:18">
      <c r="F4" s="476" t="s">
        <v>0</v>
      </c>
    </row>
    <row r="5" spans="1:18" ht="80.25" customHeight="1">
      <c r="A5" s="475" t="s">
        <v>3</v>
      </c>
      <c r="B5" s="84" t="s">
        <v>32</v>
      </c>
      <c r="C5" s="281" t="s">
        <v>203</v>
      </c>
      <c r="D5" s="281" t="s">
        <v>204</v>
      </c>
      <c r="E5" s="85" t="s">
        <v>51</v>
      </c>
      <c r="F5" s="393" t="s">
        <v>242</v>
      </c>
    </row>
    <row r="6" spans="1:18" s="23" customFormat="1" ht="31.5" customHeight="1">
      <c r="A6" s="82" t="s">
        <v>7</v>
      </c>
      <c r="B6" s="83" t="s">
        <v>146</v>
      </c>
      <c r="C6" s="342">
        <f>SUM(C7:C14,C17:C19)</f>
        <v>85514.5</v>
      </c>
      <c r="D6" s="342">
        <f>SUM(D7:D14,D17:D19)</f>
        <v>82904.078269999998</v>
      </c>
      <c r="E6" s="342">
        <f t="shared" ref="E6:E60" si="0">D6-C6</f>
        <v>-2610.4217300000018</v>
      </c>
      <c r="F6" s="477"/>
      <c r="G6" s="80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</row>
    <row r="7" spans="1:18" s="76" customFormat="1" ht="18.75" customHeight="1">
      <c r="A7" s="79">
        <v>1</v>
      </c>
      <c r="B7" s="310" t="s">
        <v>118</v>
      </c>
      <c r="C7" s="323">
        <v>78643.199999999997</v>
      </c>
      <c r="D7" s="324">
        <f>+'Ekamut-caxs'!D12</f>
        <v>73643.199999999997</v>
      </c>
      <c r="E7" s="324">
        <f t="shared" si="0"/>
        <v>-5000</v>
      </c>
      <c r="F7" s="325"/>
      <c r="G7" s="74"/>
      <c r="H7" s="74"/>
      <c r="I7" s="75"/>
      <c r="J7" s="75"/>
      <c r="K7" s="75"/>
      <c r="L7" s="75"/>
      <c r="M7" s="75"/>
      <c r="N7" s="75"/>
      <c r="O7" s="75"/>
      <c r="P7" s="75"/>
      <c r="Q7" s="75"/>
      <c r="R7" s="75"/>
    </row>
    <row r="8" spans="1:18" s="76" customFormat="1" ht="18.75" customHeight="1">
      <c r="A8" s="79">
        <v>2</v>
      </c>
      <c r="B8" s="310" t="s">
        <v>8</v>
      </c>
      <c r="C8" s="323">
        <v>2800</v>
      </c>
      <c r="D8" s="324">
        <f>+'Ekamut-caxs'!D13</f>
        <v>3651.8</v>
      </c>
      <c r="E8" s="324">
        <f>D8-C8</f>
        <v>851.80000000000018</v>
      </c>
      <c r="F8" s="325"/>
      <c r="G8" s="74"/>
      <c r="H8" s="75"/>
      <c r="I8" s="75"/>
      <c r="J8" s="75"/>
      <c r="K8" s="75"/>
      <c r="L8" s="75"/>
      <c r="M8" s="75"/>
      <c r="N8" s="75"/>
      <c r="O8" s="75"/>
      <c r="P8" s="75"/>
      <c r="Q8" s="75"/>
      <c r="R8" s="75"/>
    </row>
    <row r="9" spans="1:18" s="76" customFormat="1" ht="18.75" hidden="1" customHeight="1">
      <c r="A9" s="79">
        <v>3</v>
      </c>
      <c r="B9" s="310" t="s">
        <v>53</v>
      </c>
      <c r="C9" s="325"/>
      <c r="D9" s="324">
        <f>+'Ekamut-caxs'!D14</f>
        <v>0</v>
      </c>
      <c r="E9" s="324">
        <f t="shared" si="0"/>
        <v>0</v>
      </c>
      <c r="F9" s="325"/>
      <c r="G9" s="74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</row>
    <row r="10" spans="1:18" s="76" customFormat="1" ht="18.75" customHeight="1">
      <c r="A10" s="79">
        <v>3</v>
      </c>
      <c r="B10" s="310" t="s">
        <v>63</v>
      </c>
      <c r="C10" s="325">
        <v>841</v>
      </c>
      <c r="D10" s="324">
        <f>+'Ekamut-caxs'!D15</f>
        <v>1007.7782699999999</v>
      </c>
      <c r="E10" s="324">
        <f t="shared" si="0"/>
        <v>166.77826999999991</v>
      </c>
      <c r="F10" s="325"/>
      <c r="G10" s="74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</row>
    <row r="11" spans="1:18" s="76" customFormat="1" ht="18.75" hidden="1" customHeight="1">
      <c r="A11" s="79">
        <v>5</v>
      </c>
      <c r="B11" s="310" t="s">
        <v>119</v>
      </c>
      <c r="C11" s="325"/>
      <c r="D11" s="324">
        <f>+'Ekamut-caxs'!D16</f>
        <v>0</v>
      </c>
      <c r="E11" s="324">
        <f t="shared" si="0"/>
        <v>0</v>
      </c>
      <c r="F11" s="325"/>
      <c r="G11" s="74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</row>
    <row r="12" spans="1:18" s="76" customFormat="1" ht="18.75" hidden="1" customHeight="1">
      <c r="A12" s="79">
        <v>6</v>
      </c>
      <c r="B12" s="310" t="s">
        <v>9</v>
      </c>
      <c r="C12" s="325"/>
      <c r="D12" s="324">
        <f>+'Ekamut-caxs'!D17</f>
        <v>0</v>
      </c>
      <c r="E12" s="324">
        <f t="shared" si="0"/>
        <v>0</v>
      </c>
      <c r="F12" s="325"/>
      <c r="G12" s="74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</row>
    <row r="13" spans="1:18" s="76" customFormat="1" ht="18.75" hidden="1" customHeight="1">
      <c r="A13" s="79">
        <v>7</v>
      </c>
      <c r="B13" s="307" t="s">
        <v>72</v>
      </c>
      <c r="C13" s="325"/>
      <c r="D13" s="324">
        <f>+'Ekamut-caxs'!D18</f>
        <v>0</v>
      </c>
      <c r="E13" s="324">
        <f t="shared" si="0"/>
        <v>0</v>
      </c>
      <c r="F13" s="325"/>
      <c r="G13" s="74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</row>
    <row r="14" spans="1:18" s="76" customFormat="1" ht="18.75" customHeight="1">
      <c r="A14" s="79">
        <v>4</v>
      </c>
      <c r="B14" s="326" t="s">
        <v>126</v>
      </c>
      <c r="C14" s="327">
        <f>SUM(C15:C16)</f>
        <v>3212.3</v>
      </c>
      <c r="D14" s="327">
        <f>SUM(D15:D16)</f>
        <v>4587.3</v>
      </c>
      <c r="E14" s="324">
        <f t="shared" si="0"/>
        <v>1375</v>
      </c>
      <c r="F14" s="325"/>
      <c r="G14" s="74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</row>
    <row r="15" spans="1:18" ht="18.75" customHeight="1">
      <c r="A15" s="28">
        <v>4.0999999999999996</v>
      </c>
      <c r="B15" s="33" t="s">
        <v>73</v>
      </c>
      <c r="C15" s="329">
        <f>+C57</f>
        <v>3212.3</v>
      </c>
      <c r="D15" s="289">
        <f>+'Ekamut-caxs'!D20</f>
        <v>4587.3</v>
      </c>
      <c r="E15" s="289">
        <f t="shared" si="0"/>
        <v>1375</v>
      </c>
      <c r="F15" s="288"/>
      <c r="G15" s="27"/>
    </row>
    <row r="16" spans="1:18" ht="18.75" hidden="1" customHeight="1">
      <c r="A16" s="28">
        <v>8.1999999999999993</v>
      </c>
      <c r="B16" s="33" t="s">
        <v>74</v>
      </c>
      <c r="C16" s="288"/>
      <c r="D16" s="289">
        <f>+'Ekamut-caxs'!D21</f>
        <v>0</v>
      </c>
      <c r="E16" s="289">
        <f t="shared" si="0"/>
        <v>0</v>
      </c>
      <c r="F16" s="288"/>
      <c r="G16" s="27"/>
    </row>
    <row r="17" spans="1:18" s="76" customFormat="1" ht="18.75" customHeight="1">
      <c r="A17" s="79">
        <v>5</v>
      </c>
      <c r="B17" s="328" t="s">
        <v>10</v>
      </c>
      <c r="C17" s="325">
        <v>18</v>
      </c>
      <c r="D17" s="324">
        <f>+'Ekamut-caxs'!D22</f>
        <v>14</v>
      </c>
      <c r="E17" s="324">
        <f t="shared" si="0"/>
        <v>-4</v>
      </c>
      <c r="F17" s="325"/>
      <c r="G17" s="74"/>
      <c r="H17" s="75"/>
      <c r="I17" s="75"/>
      <c r="J17" s="75"/>
      <c r="K17" s="75"/>
      <c r="L17" s="75"/>
      <c r="M17" s="75"/>
      <c r="N17" s="75"/>
      <c r="O17" s="75"/>
      <c r="P17" s="75"/>
      <c r="Q17" s="75"/>
      <c r="R17" s="75"/>
    </row>
    <row r="18" spans="1:18" s="76" customFormat="1" ht="18.75" hidden="1" customHeight="1">
      <c r="A18" s="81">
        <v>10</v>
      </c>
      <c r="B18" s="313"/>
      <c r="C18" s="325"/>
      <c r="D18" s="323">
        <f>+'Ekamut-caxs'!D26</f>
        <v>0</v>
      </c>
      <c r="E18" s="323">
        <f>D18-C18</f>
        <v>0</v>
      </c>
      <c r="F18" s="325"/>
      <c r="G18" s="74"/>
      <c r="H18" s="75"/>
      <c r="I18" s="75"/>
      <c r="J18" s="75"/>
      <c r="K18" s="75"/>
      <c r="L18" s="75"/>
      <c r="M18" s="75"/>
      <c r="N18" s="75"/>
      <c r="O18" s="75"/>
      <c r="P18" s="75"/>
      <c r="Q18" s="75"/>
      <c r="R18" s="75"/>
    </row>
    <row r="19" spans="1:18" s="76" customFormat="1" ht="18.75" hidden="1" customHeight="1">
      <c r="A19" s="79">
        <v>11</v>
      </c>
      <c r="B19" s="313"/>
      <c r="C19" s="325"/>
      <c r="D19" s="323">
        <f>+'Ekamut-caxs'!D27</f>
        <v>0</v>
      </c>
      <c r="E19" s="323">
        <f>D19-C19</f>
        <v>0</v>
      </c>
      <c r="F19" s="325"/>
      <c r="G19" s="472" t="s">
        <v>191</v>
      </c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</row>
    <row r="20" spans="1:18" s="23" customFormat="1" ht="29.25" customHeight="1">
      <c r="A20" s="82" t="s">
        <v>11</v>
      </c>
      <c r="B20" s="78" t="s">
        <v>147</v>
      </c>
      <c r="C20" s="343">
        <f>SUM(C21,C24:C30,C34:C56,C58:C59)</f>
        <v>85514.5</v>
      </c>
      <c r="D20" s="343">
        <f>SUM(D21,D24:D30,D34:D56,D58:D59)</f>
        <v>82945.678270000004</v>
      </c>
      <c r="E20" s="342">
        <f t="shared" si="0"/>
        <v>-2568.821729999996</v>
      </c>
      <c r="F20" s="477"/>
      <c r="G20" s="80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</row>
    <row r="21" spans="1:18" s="76" customFormat="1" ht="21" customHeight="1">
      <c r="A21" s="79">
        <v>1</v>
      </c>
      <c r="B21" s="314" t="s">
        <v>12</v>
      </c>
      <c r="C21" s="325">
        <v>50965.599999999999</v>
      </c>
      <c r="D21" s="327">
        <f>+'Ekamut-caxs'!D31</f>
        <v>50355</v>
      </c>
      <c r="E21" s="324">
        <f t="shared" si="0"/>
        <v>-610.59999999999854</v>
      </c>
      <c r="F21" s="325"/>
      <c r="G21" s="74"/>
      <c r="H21" s="75"/>
      <c r="I21" s="75"/>
      <c r="J21" s="75"/>
      <c r="K21" s="75"/>
      <c r="L21" s="75"/>
      <c r="M21" s="75"/>
      <c r="N21" s="75"/>
      <c r="O21" s="75"/>
      <c r="P21" s="75"/>
      <c r="Q21" s="75"/>
      <c r="R21" s="75"/>
    </row>
    <row r="22" spans="1:18" s="184" customFormat="1" ht="21" customHeight="1">
      <c r="A22" s="29">
        <v>1.1000000000000001</v>
      </c>
      <c r="B22" s="181" t="s">
        <v>120</v>
      </c>
      <c r="C22" s="288">
        <v>1400</v>
      </c>
      <c r="D22" s="329">
        <f>+'Ekamut-caxs'!D32</f>
        <v>1826</v>
      </c>
      <c r="E22" s="289">
        <f>D22-C22</f>
        <v>426</v>
      </c>
      <c r="F22" s="288"/>
      <c r="G22" s="182"/>
      <c r="H22" s="183"/>
      <c r="I22" s="183"/>
      <c r="J22" s="183"/>
      <c r="K22" s="183"/>
      <c r="L22" s="183"/>
      <c r="M22" s="183"/>
      <c r="N22" s="183"/>
      <c r="O22" s="183"/>
      <c r="P22" s="183"/>
      <c r="Q22" s="183"/>
      <c r="R22" s="183"/>
    </row>
    <row r="23" spans="1:18" s="184" customFormat="1" ht="21" hidden="1" customHeight="1">
      <c r="A23" s="29">
        <v>1.2</v>
      </c>
      <c r="B23" s="181" t="s">
        <v>13</v>
      </c>
      <c r="C23" s="288"/>
      <c r="D23" s="329">
        <f>+'Ekamut-caxs'!D33</f>
        <v>0</v>
      </c>
      <c r="E23" s="289">
        <f>D23-C23</f>
        <v>0</v>
      </c>
      <c r="F23" s="288"/>
      <c r="G23" s="182"/>
      <c r="H23" s="183"/>
      <c r="I23" s="183"/>
      <c r="J23" s="183"/>
      <c r="K23" s="183"/>
      <c r="L23" s="183"/>
      <c r="M23" s="183"/>
      <c r="N23" s="183"/>
      <c r="O23" s="183"/>
      <c r="P23" s="183"/>
      <c r="Q23" s="183"/>
      <c r="R23" s="183"/>
    </row>
    <row r="24" spans="1:18" s="76" customFormat="1" ht="21" customHeight="1">
      <c r="A24" s="79">
        <v>2</v>
      </c>
      <c r="B24" s="310" t="s">
        <v>16</v>
      </c>
      <c r="C24" s="325">
        <v>23296.799999999999</v>
      </c>
      <c r="D24" s="327">
        <f>+'Ekamut-caxs'!D34</f>
        <v>14642.9</v>
      </c>
      <c r="E24" s="324">
        <f t="shared" si="0"/>
        <v>-8653.9</v>
      </c>
      <c r="F24" s="325"/>
      <c r="G24" s="74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</row>
    <row r="25" spans="1:18" s="76" customFormat="1" ht="21" customHeight="1">
      <c r="A25" s="79">
        <v>3</v>
      </c>
      <c r="B25" s="310" t="s">
        <v>15</v>
      </c>
      <c r="C25" s="325">
        <v>2411.1</v>
      </c>
      <c r="D25" s="327">
        <f>+'Ekamut-caxs'!D35</f>
        <v>3511.2</v>
      </c>
      <c r="E25" s="324">
        <f t="shared" si="0"/>
        <v>1100.0999999999999</v>
      </c>
      <c r="F25" s="325"/>
      <c r="G25" s="74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</row>
    <row r="26" spans="1:18" s="76" customFormat="1" ht="21" customHeight="1">
      <c r="A26" s="79">
        <v>4</v>
      </c>
      <c r="B26" s="310" t="s">
        <v>14</v>
      </c>
      <c r="C26" s="325">
        <v>1960.2</v>
      </c>
      <c r="D26" s="327">
        <f>+'Ekamut-caxs'!D36</f>
        <v>1671.6</v>
      </c>
      <c r="E26" s="324">
        <f t="shared" si="0"/>
        <v>-288.60000000000014</v>
      </c>
      <c r="F26" s="325"/>
      <c r="G26" s="74"/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75"/>
    </row>
    <row r="27" spans="1:18" s="76" customFormat="1" ht="21" customHeight="1">
      <c r="A27" s="79">
        <v>5</v>
      </c>
      <c r="B27" s="310" t="s">
        <v>17</v>
      </c>
      <c r="C27" s="325">
        <v>500</v>
      </c>
      <c r="D27" s="327">
        <f>+'Ekamut-caxs'!D37</f>
        <v>708.3</v>
      </c>
      <c r="E27" s="324">
        <f t="shared" si="0"/>
        <v>208.29999999999995</v>
      </c>
      <c r="F27" s="325"/>
      <c r="G27" s="223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</row>
    <row r="28" spans="1:18" s="76" customFormat="1" ht="21" customHeight="1">
      <c r="A28" s="79">
        <v>6</v>
      </c>
      <c r="B28" s="310" t="s">
        <v>18</v>
      </c>
      <c r="C28" s="325">
        <v>105.6</v>
      </c>
      <c r="D28" s="327">
        <f>+'Ekamut-caxs'!D38</f>
        <v>82.4</v>
      </c>
      <c r="E28" s="324">
        <f t="shared" si="0"/>
        <v>-23.199999999999989</v>
      </c>
      <c r="F28" s="325"/>
      <c r="G28" s="74"/>
      <c r="H28" s="75"/>
      <c r="I28" s="75"/>
      <c r="J28" s="75"/>
      <c r="K28" s="75"/>
      <c r="L28" s="75"/>
      <c r="M28" s="75"/>
      <c r="N28" s="75"/>
      <c r="O28" s="75"/>
      <c r="P28" s="75"/>
      <c r="Q28" s="75"/>
      <c r="R28" s="75"/>
    </row>
    <row r="29" spans="1:18" s="76" customFormat="1" ht="21" customHeight="1">
      <c r="A29" s="79">
        <v>7</v>
      </c>
      <c r="B29" s="310" t="s">
        <v>19</v>
      </c>
      <c r="C29" s="325">
        <v>60</v>
      </c>
      <c r="D29" s="327">
        <f>+'Ekamut-caxs'!D39</f>
        <v>60</v>
      </c>
      <c r="E29" s="324">
        <f t="shared" si="0"/>
        <v>0</v>
      </c>
      <c r="F29" s="325"/>
      <c r="G29" s="74"/>
      <c r="H29" s="75"/>
      <c r="I29" s="75"/>
      <c r="J29" s="75"/>
      <c r="K29" s="75"/>
      <c r="L29" s="75"/>
      <c r="M29" s="75"/>
      <c r="N29" s="75"/>
      <c r="O29" s="75"/>
      <c r="P29" s="75"/>
      <c r="Q29" s="75"/>
      <c r="R29" s="75"/>
    </row>
    <row r="30" spans="1:18" s="76" customFormat="1" ht="21" customHeight="1">
      <c r="A30" s="79">
        <v>8</v>
      </c>
      <c r="B30" s="310" t="s">
        <v>20</v>
      </c>
      <c r="C30" s="327">
        <f>SUM(C31:C33)</f>
        <v>115.2</v>
      </c>
      <c r="D30" s="327">
        <f>SUM(D31:D33)</f>
        <v>124.30000000000001</v>
      </c>
      <c r="E30" s="324">
        <f t="shared" si="0"/>
        <v>9.1000000000000085</v>
      </c>
      <c r="F30" s="325"/>
      <c r="G30" s="74"/>
      <c r="H30" s="75"/>
      <c r="I30" s="75"/>
      <c r="J30" s="75"/>
      <c r="K30" s="75"/>
      <c r="L30" s="75"/>
      <c r="M30" s="75"/>
      <c r="N30" s="75"/>
      <c r="O30" s="75"/>
      <c r="P30" s="75"/>
      <c r="Q30" s="75"/>
      <c r="R30" s="75"/>
    </row>
    <row r="31" spans="1:18" ht="21" customHeight="1">
      <c r="A31" s="28">
        <v>8.1</v>
      </c>
      <c r="B31" s="33" t="s">
        <v>21</v>
      </c>
      <c r="C31" s="288">
        <v>57.6</v>
      </c>
      <c r="D31" s="329">
        <f>+'Ekamut-caxs'!D41</f>
        <v>57.6</v>
      </c>
      <c r="E31" s="289">
        <f t="shared" si="0"/>
        <v>0</v>
      </c>
      <c r="F31" s="288"/>
      <c r="G31" s="27"/>
    </row>
    <row r="32" spans="1:18" ht="21" hidden="1" customHeight="1">
      <c r="A32" s="28">
        <v>8.1999999999999993</v>
      </c>
      <c r="B32" s="33" t="s">
        <v>22</v>
      </c>
      <c r="C32" s="288"/>
      <c r="D32" s="329">
        <f>+'Ekamut-caxs'!D42</f>
        <v>0</v>
      </c>
      <c r="E32" s="289">
        <f t="shared" si="0"/>
        <v>0</v>
      </c>
      <c r="F32" s="288"/>
      <c r="G32" s="27"/>
    </row>
    <row r="33" spans="1:18" ht="27" customHeight="1">
      <c r="A33" s="28">
        <v>8.3000000000000007</v>
      </c>
      <c r="B33" s="33" t="s">
        <v>23</v>
      </c>
      <c r="C33" s="288">
        <v>57.6</v>
      </c>
      <c r="D33" s="329">
        <f>+'Ekamut-caxs'!D43</f>
        <v>66.7</v>
      </c>
      <c r="E33" s="289">
        <f t="shared" si="0"/>
        <v>9.1000000000000014</v>
      </c>
      <c r="F33" s="288" t="s">
        <v>277</v>
      </c>
      <c r="G33" s="27"/>
    </row>
    <row r="34" spans="1:18" s="76" customFormat="1" ht="21" hidden="1" customHeight="1">
      <c r="A34" s="79">
        <v>9</v>
      </c>
      <c r="B34" s="310" t="s">
        <v>24</v>
      </c>
      <c r="C34" s="325"/>
      <c r="D34" s="327">
        <f>+'Ekamut-caxs'!D44</f>
        <v>0</v>
      </c>
      <c r="E34" s="324">
        <f t="shared" si="0"/>
        <v>0</v>
      </c>
      <c r="F34" s="325"/>
      <c r="G34" s="74"/>
      <c r="H34" s="75"/>
      <c r="I34" s="75"/>
      <c r="J34" s="75"/>
      <c r="K34" s="75"/>
      <c r="L34" s="75"/>
      <c r="M34" s="75"/>
      <c r="N34" s="75"/>
      <c r="O34" s="75"/>
      <c r="P34" s="75"/>
      <c r="Q34" s="75"/>
      <c r="R34" s="75"/>
    </row>
    <row r="35" spans="1:18" s="76" customFormat="1" ht="21" customHeight="1">
      <c r="A35" s="79">
        <v>9</v>
      </c>
      <c r="B35" s="310" t="s">
        <v>30</v>
      </c>
      <c r="C35" s="325">
        <v>1029</v>
      </c>
      <c r="D35" s="327">
        <f>+'Ekamut-caxs'!D45</f>
        <v>760.4</v>
      </c>
      <c r="E35" s="324">
        <f t="shared" si="0"/>
        <v>-268.60000000000002</v>
      </c>
      <c r="F35" s="325"/>
      <c r="G35" s="55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/>
    </row>
    <row r="36" spans="1:18" s="76" customFormat="1" ht="21" customHeight="1">
      <c r="A36" s="79">
        <v>10</v>
      </c>
      <c r="B36" s="310" t="s">
        <v>25</v>
      </c>
      <c r="C36" s="325">
        <v>250</v>
      </c>
      <c r="D36" s="327">
        <f>+'Ekamut-caxs'!D46</f>
        <v>220</v>
      </c>
      <c r="E36" s="324">
        <f t="shared" si="0"/>
        <v>-30</v>
      </c>
      <c r="F36" s="325"/>
      <c r="G36" s="74"/>
      <c r="H36" s="75"/>
      <c r="I36" s="75"/>
      <c r="J36" s="75"/>
      <c r="K36" s="75"/>
      <c r="L36" s="75"/>
      <c r="M36" s="75"/>
      <c r="N36" s="75"/>
      <c r="O36" s="75"/>
      <c r="P36" s="75"/>
      <c r="Q36" s="75"/>
      <c r="R36" s="75"/>
    </row>
    <row r="37" spans="1:18" s="76" customFormat="1" ht="21" hidden="1" customHeight="1">
      <c r="A37" s="79">
        <v>12</v>
      </c>
      <c r="B37" s="315" t="s">
        <v>75</v>
      </c>
      <c r="C37" s="325"/>
      <c r="D37" s="327">
        <f>+'Ekamut-caxs'!D47</f>
        <v>0</v>
      </c>
      <c r="E37" s="324">
        <f t="shared" si="0"/>
        <v>0</v>
      </c>
      <c r="F37" s="325"/>
      <c r="G37" s="74"/>
      <c r="H37" s="75"/>
      <c r="I37" s="75"/>
      <c r="J37" s="75"/>
      <c r="K37" s="75"/>
      <c r="L37" s="75"/>
      <c r="M37" s="75"/>
      <c r="N37" s="75"/>
      <c r="O37" s="75"/>
      <c r="P37" s="75"/>
      <c r="Q37" s="75"/>
      <c r="R37" s="75"/>
    </row>
    <row r="38" spans="1:18" s="76" customFormat="1" ht="21" customHeight="1">
      <c r="A38" s="79">
        <v>11</v>
      </c>
      <c r="B38" s="310" t="s">
        <v>48</v>
      </c>
      <c r="C38" s="325">
        <v>200</v>
      </c>
      <c r="D38" s="327">
        <f>+'Ekamut-caxs'!D48</f>
        <v>54</v>
      </c>
      <c r="E38" s="324">
        <f t="shared" si="0"/>
        <v>-146</v>
      </c>
      <c r="F38" s="325"/>
      <c r="G38" s="74"/>
      <c r="H38" s="75"/>
      <c r="I38" s="75"/>
      <c r="J38" s="75"/>
      <c r="K38" s="75"/>
      <c r="L38" s="75"/>
      <c r="M38" s="75"/>
      <c r="N38" s="75"/>
      <c r="O38" s="75"/>
      <c r="P38" s="75"/>
      <c r="Q38" s="75"/>
      <c r="R38" s="75"/>
    </row>
    <row r="39" spans="1:18" s="76" customFormat="1" ht="21" customHeight="1">
      <c r="A39" s="79">
        <v>12</v>
      </c>
      <c r="B39" s="310" t="s">
        <v>121</v>
      </c>
      <c r="C39" s="325">
        <v>20</v>
      </c>
      <c r="D39" s="327">
        <f>+'Ekamut-caxs'!D49</f>
        <v>20</v>
      </c>
      <c r="E39" s="324">
        <f>D39-C39</f>
        <v>0</v>
      </c>
      <c r="F39" s="325"/>
      <c r="G39" s="74"/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/>
    </row>
    <row r="40" spans="1:18" s="76" customFormat="1" ht="20.25" customHeight="1">
      <c r="A40" s="79">
        <v>13</v>
      </c>
      <c r="B40" s="310" t="s">
        <v>122</v>
      </c>
      <c r="C40" s="325">
        <v>172</v>
      </c>
      <c r="D40" s="327">
        <f>+'Ekamut-caxs'!D50</f>
        <v>172</v>
      </c>
      <c r="E40" s="324">
        <f t="shared" si="0"/>
        <v>0</v>
      </c>
      <c r="F40" s="325"/>
      <c r="G40" s="74"/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</row>
    <row r="41" spans="1:18" s="76" customFormat="1" ht="21" customHeight="1">
      <c r="A41" s="79">
        <v>14</v>
      </c>
      <c r="B41" s="310" t="s">
        <v>26</v>
      </c>
      <c r="C41" s="323">
        <v>150</v>
      </c>
      <c r="D41" s="327">
        <f>+'Ekamut-caxs'!D51</f>
        <v>298</v>
      </c>
      <c r="E41" s="324">
        <f t="shared" si="0"/>
        <v>148</v>
      </c>
      <c r="F41" s="325"/>
      <c r="G41" s="74"/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75"/>
    </row>
    <row r="42" spans="1:18" s="76" customFormat="1" ht="21" customHeight="1">
      <c r="A42" s="79">
        <v>15</v>
      </c>
      <c r="B42" s="310" t="s">
        <v>27</v>
      </c>
      <c r="C42" s="323">
        <v>102.7</v>
      </c>
      <c r="D42" s="327">
        <f>+'Ekamut-caxs'!D52</f>
        <v>137</v>
      </c>
      <c r="E42" s="324">
        <f>D42-C42</f>
        <v>34.299999999999997</v>
      </c>
      <c r="F42" s="516" t="s">
        <v>278</v>
      </c>
      <c r="G42" s="74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/>
    </row>
    <row r="43" spans="1:18" s="76" customFormat="1" ht="21" hidden="1" customHeight="1">
      <c r="A43" s="79">
        <v>18</v>
      </c>
      <c r="B43" s="310" t="s">
        <v>67</v>
      </c>
      <c r="C43" s="323"/>
      <c r="D43" s="327">
        <f>+'Ekamut-caxs'!D53</f>
        <v>0</v>
      </c>
      <c r="E43" s="324">
        <f>D43-C43</f>
        <v>0</v>
      </c>
      <c r="F43" s="325"/>
      <c r="G43" s="74"/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/>
    </row>
    <row r="44" spans="1:18" s="76" customFormat="1" ht="21" customHeight="1">
      <c r="A44" s="79">
        <v>16</v>
      </c>
      <c r="B44" s="310" t="s">
        <v>54</v>
      </c>
      <c r="C44" s="323">
        <v>841</v>
      </c>
      <c r="D44" s="327">
        <f>+'Ekamut-caxs'!D54</f>
        <v>1007.7782699999999</v>
      </c>
      <c r="E44" s="324">
        <f>D44-C44</f>
        <v>166.77826999999991</v>
      </c>
      <c r="F44" s="325"/>
      <c r="G44" s="74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</row>
    <row r="45" spans="1:18" s="76" customFormat="1" ht="21" hidden="1" customHeight="1">
      <c r="A45" s="79">
        <v>20</v>
      </c>
      <c r="B45" s="310" t="s">
        <v>45</v>
      </c>
      <c r="C45" s="325"/>
      <c r="D45" s="327">
        <f>+'Ekamut-caxs'!D55</f>
        <v>0</v>
      </c>
      <c r="E45" s="324">
        <f t="shared" si="0"/>
        <v>0</v>
      </c>
      <c r="F45" s="325"/>
      <c r="G45" s="74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</row>
    <row r="46" spans="1:18" s="76" customFormat="1" ht="21" customHeight="1">
      <c r="A46" s="79">
        <v>17</v>
      </c>
      <c r="B46" s="310" t="s">
        <v>76</v>
      </c>
      <c r="C46" s="325">
        <v>25</v>
      </c>
      <c r="D46" s="327">
        <f>+'Ekamut-caxs'!D56</f>
        <v>40</v>
      </c>
      <c r="E46" s="324">
        <f t="shared" si="0"/>
        <v>15</v>
      </c>
      <c r="F46" s="325"/>
      <c r="G46" s="74"/>
      <c r="H46" s="75"/>
      <c r="I46" s="75"/>
      <c r="J46" s="75"/>
      <c r="K46" s="75"/>
      <c r="L46" s="75"/>
      <c r="M46" s="75"/>
      <c r="N46" s="75"/>
      <c r="O46" s="75"/>
      <c r="P46" s="75"/>
      <c r="Q46" s="75"/>
      <c r="R46" s="75"/>
    </row>
    <row r="47" spans="1:18" s="76" customFormat="1" ht="21.75" customHeight="1">
      <c r="A47" s="79">
        <v>18</v>
      </c>
      <c r="B47" s="310" t="s">
        <v>77</v>
      </c>
      <c r="C47" s="323">
        <v>85</v>
      </c>
      <c r="D47" s="327">
        <f>+'Ekamut-caxs'!D57</f>
        <v>95</v>
      </c>
      <c r="E47" s="324">
        <f t="shared" si="0"/>
        <v>10</v>
      </c>
      <c r="F47" s="325"/>
      <c r="G47" s="5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</row>
    <row r="48" spans="1:18" s="76" customFormat="1" ht="23.25" customHeight="1">
      <c r="A48" s="79">
        <v>19</v>
      </c>
      <c r="B48" s="310" t="s">
        <v>46</v>
      </c>
      <c r="C48" s="323">
        <v>3</v>
      </c>
      <c r="D48" s="327">
        <f>+'Ekamut-caxs'!D58</f>
        <v>3</v>
      </c>
      <c r="E48" s="324">
        <f t="shared" ref="E48:E59" si="1">D48-C48</f>
        <v>0</v>
      </c>
      <c r="F48" s="325"/>
      <c r="G48" s="74"/>
      <c r="H48" s="75"/>
      <c r="I48" s="75"/>
      <c r="J48" s="75"/>
      <c r="K48" s="75"/>
      <c r="L48" s="75"/>
      <c r="M48" s="75"/>
      <c r="N48" s="75"/>
      <c r="O48" s="75"/>
      <c r="P48" s="75"/>
      <c r="Q48" s="75"/>
      <c r="R48" s="75"/>
    </row>
    <row r="49" spans="1:18" s="76" customFormat="1" ht="21" hidden="1" customHeight="1">
      <c r="A49" s="79">
        <v>24</v>
      </c>
      <c r="B49" s="310" t="s">
        <v>123</v>
      </c>
      <c r="C49" s="323"/>
      <c r="D49" s="327">
        <f>+'Ekamut-caxs'!D59</f>
        <v>0</v>
      </c>
      <c r="E49" s="324">
        <f t="shared" si="1"/>
        <v>0</v>
      </c>
      <c r="F49" s="325"/>
      <c r="G49" s="74"/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5"/>
    </row>
    <row r="50" spans="1:18" s="76" customFormat="1" ht="21" hidden="1" customHeight="1">
      <c r="A50" s="79">
        <v>25</v>
      </c>
      <c r="B50" s="310" t="s">
        <v>47</v>
      </c>
      <c r="C50" s="323"/>
      <c r="D50" s="327">
        <f>+'Ekamut-caxs'!D60</f>
        <v>0</v>
      </c>
      <c r="E50" s="324">
        <f t="shared" si="1"/>
        <v>0</v>
      </c>
      <c r="F50" s="325"/>
      <c r="G50" s="74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</row>
    <row r="51" spans="1:18" s="76" customFormat="1" ht="20.25" hidden="1" customHeight="1">
      <c r="A51" s="79">
        <v>26</v>
      </c>
      <c r="B51" s="310" t="s">
        <v>64</v>
      </c>
      <c r="C51" s="323"/>
      <c r="D51" s="327">
        <f>+'Ekamut-caxs'!D61</f>
        <v>41.6</v>
      </c>
      <c r="E51" s="324">
        <f t="shared" si="1"/>
        <v>41.6</v>
      </c>
      <c r="F51" s="325"/>
      <c r="G51" s="74"/>
      <c r="H51" s="75"/>
      <c r="I51" s="75"/>
      <c r="J51" s="75"/>
      <c r="K51" s="75"/>
      <c r="L51" s="75"/>
      <c r="M51" s="75"/>
      <c r="N51" s="75"/>
      <c r="O51" s="75"/>
      <c r="P51" s="75"/>
      <c r="Q51" s="75"/>
      <c r="R51" s="75"/>
    </row>
    <row r="52" spans="1:18" s="76" customFormat="1" ht="21" hidden="1" customHeight="1">
      <c r="A52" s="79">
        <v>27</v>
      </c>
      <c r="B52" s="188" t="s">
        <v>78</v>
      </c>
      <c r="C52" s="323"/>
      <c r="D52" s="327">
        <f>+'Ekamut-caxs'!D62</f>
        <v>0</v>
      </c>
      <c r="E52" s="324">
        <f t="shared" si="1"/>
        <v>0</v>
      </c>
      <c r="F52" s="325"/>
      <c r="G52" s="74"/>
      <c r="H52" s="75"/>
      <c r="I52" s="75"/>
      <c r="J52" s="75"/>
      <c r="K52" s="75"/>
      <c r="L52" s="75"/>
      <c r="M52" s="75"/>
      <c r="N52" s="75"/>
      <c r="O52" s="75"/>
      <c r="P52" s="75"/>
      <c r="Q52" s="75"/>
      <c r="R52" s="75"/>
    </row>
    <row r="53" spans="1:18" s="76" customFormat="1" ht="21" hidden="1" customHeight="1">
      <c r="A53" s="79">
        <v>28</v>
      </c>
      <c r="B53" s="310" t="s">
        <v>155</v>
      </c>
      <c r="C53" s="323"/>
      <c r="D53" s="327">
        <f>+'Ekamut-caxs'!D63</f>
        <v>0</v>
      </c>
      <c r="E53" s="324">
        <f t="shared" si="1"/>
        <v>0</v>
      </c>
      <c r="F53" s="325"/>
      <c r="G53" s="74"/>
      <c r="H53" s="75"/>
      <c r="I53" s="75"/>
      <c r="J53" s="75"/>
      <c r="K53" s="75"/>
      <c r="L53" s="75"/>
      <c r="M53" s="75"/>
      <c r="N53" s="75"/>
      <c r="O53" s="75"/>
      <c r="P53" s="75"/>
      <c r="Q53" s="75"/>
      <c r="R53" s="75"/>
    </row>
    <row r="54" spans="1:18" s="76" customFormat="1" ht="21" customHeight="1">
      <c r="A54" s="79">
        <v>20</v>
      </c>
      <c r="B54" s="313" t="str">
        <f>+'Ekamut-caxs'!B64</f>
        <v>Կրակմարիչների լիցքավորման գծով</v>
      </c>
      <c r="C54" s="323"/>
      <c r="D54" s="325">
        <f>+'Ekamut-caxs'!D64</f>
        <v>44</v>
      </c>
      <c r="E54" s="323">
        <f>D54-C54</f>
        <v>44</v>
      </c>
      <c r="F54" s="325"/>
      <c r="G54" s="74"/>
      <c r="H54" s="75"/>
      <c r="I54" s="75"/>
      <c r="J54" s="75"/>
      <c r="K54" s="75"/>
      <c r="L54" s="75"/>
      <c r="M54" s="75"/>
      <c r="N54" s="75"/>
      <c r="O54" s="75"/>
      <c r="P54" s="75"/>
      <c r="Q54" s="75"/>
      <c r="R54" s="75"/>
    </row>
    <row r="55" spans="1:18" s="76" customFormat="1" ht="21" customHeight="1">
      <c r="A55" s="79">
        <v>21</v>
      </c>
      <c r="B55" s="313" t="str">
        <f>+'Ekamut-caxs'!B65</f>
        <v>Դուրսգրվող գույքի գնահատման գծով</v>
      </c>
      <c r="C55" s="323"/>
      <c r="D55" s="325">
        <f>+'Ekamut-caxs'!D65</f>
        <v>6</v>
      </c>
      <c r="E55" s="323">
        <f>D55-C55</f>
        <v>6</v>
      </c>
      <c r="F55" s="325"/>
      <c r="G55" s="472"/>
      <c r="H55" s="75"/>
      <c r="I55" s="75"/>
      <c r="J55" s="75"/>
      <c r="K55" s="75"/>
      <c r="L55" s="75"/>
      <c r="M55" s="75"/>
      <c r="N55" s="75"/>
      <c r="O55" s="75"/>
      <c r="P55" s="75"/>
      <c r="Q55" s="75"/>
      <c r="R55" s="75"/>
    </row>
    <row r="56" spans="1:18" s="76" customFormat="1" ht="21" customHeight="1">
      <c r="A56" s="79">
        <v>22</v>
      </c>
      <c r="B56" s="314" t="s">
        <v>28</v>
      </c>
      <c r="C56" s="323">
        <v>3212.3</v>
      </c>
      <c r="D56" s="327">
        <f>+'Ekamut-caxs'!D66</f>
        <v>4587.3</v>
      </c>
      <c r="E56" s="324">
        <f t="shared" si="1"/>
        <v>1375</v>
      </c>
      <c r="F56" s="325"/>
      <c r="G56" s="74"/>
      <c r="H56" s="75"/>
      <c r="I56" s="75"/>
      <c r="J56" s="75"/>
      <c r="K56" s="75"/>
      <c r="L56" s="75"/>
      <c r="M56" s="75"/>
      <c r="N56" s="75"/>
      <c r="O56" s="75"/>
      <c r="P56" s="75"/>
      <c r="Q56" s="75"/>
      <c r="R56" s="75"/>
    </row>
    <row r="57" spans="1:18" ht="20.25" customHeight="1">
      <c r="A57" s="29">
        <v>22.1</v>
      </c>
      <c r="B57" s="31" t="s">
        <v>79</v>
      </c>
      <c r="C57" s="290">
        <v>3212.3</v>
      </c>
      <c r="D57" s="329">
        <f>+'Ekamut-caxs'!D67</f>
        <v>4587.3</v>
      </c>
      <c r="E57" s="289">
        <f t="shared" si="1"/>
        <v>1375</v>
      </c>
      <c r="F57" s="288"/>
      <c r="G57" s="186"/>
    </row>
    <row r="58" spans="1:18" s="76" customFormat="1" ht="21" customHeight="1">
      <c r="A58" s="79">
        <v>23</v>
      </c>
      <c r="B58" s="326" t="s">
        <v>80</v>
      </c>
      <c r="C58" s="323">
        <v>10</v>
      </c>
      <c r="D58" s="327">
        <f>+'Ekamut-caxs'!D68</f>
        <v>30</v>
      </c>
      <c r="E58" s="324">
        <f t="shared" si="1"/>
        <v>20</v>
      </c>
      <c r="F58" s="325"/>
      <c r="G58" s="74"/>
      <c r="H58" s="75"/>
      <c r="I58" s="75"/>
      <c r="J58" s="75"/>
      <c r="K58" s="75"/>
      <c r="L58" s="75"/>
      <c r="M58" s="75"/>
      <c r="N58" s="75"/>
      <c r="O58" s="75"/>
      <c r="P58" s="75"/>
      <c r="Q58" s="75"/>
      <c r="R58" s="75"/>
    </row>
    <row r="59" spans="1:18" s="76" customFormat="1" ht="21" hidden="1" customHeight="1">
      <c r="A59" s="79">
        <v>33</v>
      </c>
      <c r="B59" s="310" t="s">
        <v>68</v>
      </c>
      <c r="C59" s="323"/>
      <c r="D59" s="327">
        <f>+'Ekamut-caxs'!D69</f>
        <v>4273.8999999999996</v>
      </c>
      <c r="E59" s="324">
        <f t="shared" si="1"/>
        <v>4273.8999999999996</v>
      </c>
      <c r="F59" s="325"/>
      <c r="G59" s="74"/>
      <c r="H59" s="75"/>
      <c r="I59" s="75"/>
      <c r="J59" s="75"/>
      <c r="K59" s="75"/>
      <c r="L59" s="75"/>
      <c r="M59" s="75"/>
      <c r="N59" s="75"/>
      <c r="O59" s="75"/>
      <c r="P59" s="75"/>
      <c r="Q59" s="75"/>
      <c r="R59" s="75"/>
    </row>
    <row r="60" spans="1:18" s="36" customFormat="1" ht="24.75" customHeight="1">
      <c r="A60" s="26"/>
      <c r="B60" s="77" t="s">
        <v>81</v>
      </c>
      <c r="C60" s="342">
        <f>C6-C20</f>
        <v>0</v>
      </c>
      <c r="D60" s="342">
        <f>D6-D20</f>
        <v>-41.600000000005821</v>
      </c>
      <c r="E60" s="342">
        <f t="shared" si="0"/>
        <v>-41.600000000005821</v>
      </c>
      <c r="F60" s="477"/>
      <c r="G60" s="34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5"/>
    </row>
    <row r="61" spans="1:18" s="36" customFormat="1" ht="45" hidden="1" customHeight="1">
      <c r="A61" s="37"/>
      <c r="B61" s="38"/>
      <c r="C61" s="39"/>
      <c r="D61" s="39"/>
      <c r="E61" s="39"/>
      <c r="F61" s="478"/>
      <c r="G61" s="34"/>
      <c r="H61" s="35"/>
      <c r="I61" s="35"/>
      <c r="J61" s="35"/>
      <c r="K61" s="35"/>
      <c r="L61" s="35"/>
      <c r="M61" s="35"/>
      <c r="N61" s="35"/>
      <c r="O61" s="35"/>
      <c r="P61" s="35"/>
      <c r="Q61" s="35"/>
      <c r="R61" s="35"/>
    </row>
    <row r="62" spans="1:18" ht="24.75" hidden="1" customHeight="1">
      <c r="B62" s="41" t="s">
        <v>2</v>
      </c>
      <c r="C62" s="42"/>
      <c r="D62" s="542" t="str">
        <f>+'Ekamut-caxs'!C72</f>
        <v>Ժ/Պ  Ն.Աղաջանյան</v>
      </c>
      <c r="E62" s="542"/>
      <c r="F62" s="469"/>
      <c r="G62" s="27"/>
    </row>
    <row r="63" spans="1:18" ht="9.75" hidden="1" customHeight="1">
      <c r="B63" s="43"/>
      <c r="C63" s="40"/>
      <c r="D63" s="541" t="s">
        <v>5</v>
      </c>
      <c r="E63" s="541"/>
      <c r="F63" s="479"/>
      <c r="G63" s="27"/>
    </row>
    <row r="64" spans="1:18" ht="24.75" hidden="1" customHeight="1">
      <c r="B64" s="41" t="s">
        <v>6</v>
      </c>
      <c r="C64" s="42"/>
      <c r="D64" s="542" t="str">
        <f>+'Ekamut-caxs'!C74</f>
        <v>Վ.Մայիլյան</v>
      </c>
      <c r="E64" s="542"/>
      <c r="F64" s="469"/>
      <c r="G64" s="27"/>
    </row>
    <row r="65" spans="1:7" ht="11.25" hidden="1" customHeight="1">
      <c r="B65" s="40"/>
      <c r="C65" s="40"/>
      <c r="D65" s="541" t="s">
        <v>5</v>
      </c>
      <c r="E65" s="541"/>
      <c r="F65" s="479"/>
      <c r="G65" s="27"/>
    </row>
    <row r="66" spans="1:7" s="20" customFormat="1" hidden="1">
      <c r="A66" s="25"/>
      <c r="B66" s="185" t="s">
        <v>1</v>
      </c>
      <c r="C66" s="40"/>
      <c r="D66" s="40"/>
      <c r="E66" s="40"/>
      <c r="F66" s="480"/>
      <c r="G66" s="27"/>
    </row>
    <row r="67" spans="1:7" s="20" customFormat="1">
      <c r="A67" s="139"/>
      <c r="B67" s="27"/>
      <c r="C67" s="27"/>
      <c r="D67" s="27"/>
      <c r="E67" s="27"/>
      <c r="F67" s="481"/>
      <c r="G67" s="27"/>
    </row>
    <row r="68" spans="1:7" s="20" customFormat="1">
      <c r="A68" s="139"/>
      <c r="B68" s="27"/>
      <c r="C68" s="27"/>
      <c r="D68" s="27"/>
      <c r="E68" s="27"/>
      <c r="F68" s="481"/>
      <c r="G68" s="27"/>
    </row>
    <row r="69" spans="1:7" s="20" customFormat="1">
      <c r="A69" s="139"/>
      <c r="B69" s="27"/>
      <c r="C69" s="27"/>
      <c r="D69" s="27"/>
      <c r="E69" s="27"/>
      <c r="F69" s="481"/>
      <c r="G69" s="27"/>
    </row>
    <row r="70" spans="1:7" s="20" customFormat="1">
      <c r="A70" s="139"/>
      <c r="B70" s="27"/>
      <c r="C70" s="27"/>
      <c r="D70" s="27"/>
      <c r="E70" s="27"/>
      <c r="F70" s="481"/>
      <c r="G70" s="27"/>
    </row>
    <row r="71" spans="1:7" s="20" customFormat="1">
      <c r="A71" s="139"/>
      <c r="B71" s="27"/>
      <c r="C71" s="27"/>
      <c r="D71" s="27"/>
      <c r="E71" s="27"/>
      <c r="F71" s="481"/>
    </row>
    <row r="72" spans="1:7" s="20" customFormat="1">
      <c r="A72" s="139"/>
      <c r="B72" s="27"/>
      <c r="C72" s="27"/>
      <c r="D72" s="27"/>
      <c r="E72" s="27"/>
      <c r="F72" s="481"/>
    </row>
    <row r="73" spans="1:7" s="20" customFormat="1">
      <c r="A73" s="139"/>
      <c r="B73" s="27"/>
      <c r="C73" s="27"/>
      <c r="D73" s="27"/>
      <c r="E73" s="27"/>
      <c r="F73" s="481"/>
    </row>
    <row r="74" spans="1:7" s="20" customFormat="1">
      <c r="A74" s="139"/>
      <c r="F74" s="24"/>
    </row>
    <row r="75" spans="1:7" s="20" customFormat="1">
      <c r="A75" s="139"/>
      <c r="F75" s="24"/>
    </row>
    <row r="76" spans="1:7" s="20" customFormat="1">
      <c r="A76" s="139"/>
      <c r="F76" s="24"/>
    </row>
    <row r="77" spans="1:7" s="20" customFormat="1">
      <c r="A77" s="139"/>
      <c r="F77" s="24"/>
    </row>
    <row r="78" spans="1:7" s="20" customFormat="1">
      <c r="A78" s="139"/>
      <c r="F78" s="24"/>
    </row>
    <row r="79" spans="1:7" s="20" customFormat="1">
      <c r="A79" s="139"/>
      <c r="F79" s="24"/>
    </row>
    <row r="80" spans="1:7" s="20" customFormat="1">
      <c r="A80" s="139"/>
      <c r="F80" s="24"/>
    </row>
    <row r="81" spans="1:6" s="20" customFormat="1">
      <c r="A81" s="139"/>
      <c r="F81" s="24"/>
    </row>
    <row r="82" spans="1:6" s="20" customFormat="1">
      <c r="A82" s="139"/>
      <c r="F82" s="24"/>
    </row>
    <row r="83" spans="1:6" s="20" customFormat="1">
      <c r="A83" s="139"/>
      <c r="F83" s="24"/>
    </row>
    <row r="84" spans="1:6" s="20" customFormat="1">
      <c r="A84" s="139"/>
      <c r="F84" s="24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5:E65"/>
    <mergeCell ref="D62:E62"/>
    <mergeCell ref="D63:E63"/>
    <mergeCell ref="D64:E64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4"/>
  <sheetViews>
    <sheetView view="pageBreakPreview" zoomScaleSheetLayoutView="100" workbookViewId="0">
      <selection activeCell="D5" sqref="D5"/>
    </sheetView>
  </sheetViews>
  <sheetFormatPr defaultColWidth="9.109375" defaultRowHeight="15"/>
  <cols>
    <col min="1" max="1" width="4.88671875" style="21" customWidth="1"/>
    <col min="2" max="2" width="59.88671875" style="21" customWidth="1"/>
    <col min="3" max="3" width="14.5546875" style="21" customWidth="1"/>
    <col min="4" max="4" width="14.109375" style="21" customWidth="1"/>
    <col min="5" max="5" width="13.5546875" style="21" customWidth="1"/>
    <col min="6" max="6" width="45.6640625" style="482" hidden="1" customWidth="1"/>
    <col min="7" max="7" width="9.109375" style="153"/>
    <col min="8" max="13" width="9.109375" style="139"/>
    <col min="14" max="20" width="9.109375" style="147"/>
    <col min="21" max="16384" width="9.109375" style="21"/>
  </cols>
  <sheetData>
    <row r="1" spans="1:20" ht="23.25" customHeight="1">
      <c r="A1" s="540" t="s">
        <v>82</v>
      </c>
      <c r="B1" s="540"/>
      <c r="C1" s="540"/>
      <c r="D1" s="540"/>
      <c r="E1" s="540"/>
      <c r="F1" s="540"/>
    </row>
    <row r="2" spans="1:20" s="23" customFormat="1" ht="26.25" customHeight="1">
      <c r="A2" s="532" t="str">
        <f>+'Ekamut-caxs'!A8:D8</f>
        <v xml:space="preserve">«Երևանի հ․38 մսուր-մանկապարտեզ» ՀՈԱԿ-ի </v>
      </c>
      <c r="B2" s="532"/>
      <c r="C2" s="532"/>
      <c r="D2" s="532"/>
      <c r="E2" s="532"/>
      <c r="F2" s="532"/>
      <c r="G2" s="131"/>
      <c r="H2" s="4"/>
      <c r="I2" s="140"/>
      <c r="J2" s="140"/>
      <c r="K2" s="140"/>
      <c r="L2" s="140"/>
      <c r="M2" s="140"/>
      <c r="N2" s="148"/>
      <c r="O2" s="148"/>
      <c r="P2" s="148"/>
      <c r="Q2" s="148"/>
      <c r="R2" s="148"/>
      <c r="S2" s="148"/>
      <c r="T2" s="148"/>
    </row>
    <row r="3" spans="1:20" ht="48" customHeight="1">
      <c r="A3" s="543" t="s">
        <v>247</v>
      </c>
      <c r="B3" s="543"/>
      <c r="C3" s="543"/>
      <c r="D3" s="543"/>
      <c r="E3" s="543"/>
      <c r="F3" s="543"/>
      <c r="G3" s="154"/>
      <c r="H3" s="141"/>
      <c r="I3" s="141"/>
      <c r="J3" s="141"/>
      <c r="K3" s="141"/>
      <c r="L3" s="141"/>
    </row>
    <row r="4" spans="1:20" s="23" customFormat="1" ht="18" customHeight="1">
      <c r="A4" s="12"/>
      <c r="B4" s="12"/>
      <c r="F4" s="483" t="s">
        <v>44</v>
      </c>
      <c r="G4" s="155"/>
      <c r="H4" s="140"/>
      <c r="I4" s="140"/>
      <c r="J4" s="140"/>
      <c r="K4" s="140"/>
      <c r="L4" s="140"/>
      <c r="M4" s="140"/>
      <c r="N4" s="148"/>
      <c r="O4" s="148"/>
      <c r="P4" s="148"/>
      <c r="Q4" s="148"/>
      <c r="R4" s="148"/>
      <c r="S4" s="148"/>
      <c r="T4" s="148"/>
    </row>
    <row r="5" spans="1:20" s="30" customFormat="1" ht="75.75" customHeight="1">
      <c r="A5" s="112" t="s">
        <v>3</v>
      </c>
      <c r="B5" s="114" t="s">
        <v>32</v>
      </c>
      <c r="C5" s="281" t="s">
        <v>203</v>
      </c>
      <c r="D5" s="281" t="s">
        <v>204</v>
      </c>
      <c r="E5" s="113" t="s">
        <v>51</v>
      </c>
      <c r="F5" s="393" t="str">
        <f>+'Ekamutneri hamematakan'!F5</f>
        <v>Ծանոթություն հոդվածային ավելացումների վերաբերյալ</v>
      </c>
      <c r="G5" s="156"/>
      <c r="H5" s="142"/>
      <c r="I5" s="142"/>
      <c r="J5" s="142"/>
      <c r="K5" s="142"/>
      <c r="L5" s="142"/>
      <c r="M5" s="142"/>
      <c r="N5" s="149"/>
      <c r="O5" s="149"/>
      <c r="P5" s="149"/>
      <c r="Q5" s="149"/>
      <c r="R5" s="149"/>
      <c r="S5" s="149"/>
      <c r="T5" s="149"/>
    </row>
    <row r="6" spans="1:20" s="23" customFormat="1" ht="41.25" customHeight="1">
      <c r="A6" s="13" t="s">
        <v>7</v>
      </c>
      <c r="B6" s="14" t="s">
        <v>33</v>
      </c>
      <c r="C6" s="291">
        <v>916.2</v>
      </c>
      <c r="D6" s="291">
        <f>+C6</f>
        <v>916.2</v>
      </c>
      <c r="E6" s="318">
        <f t="shared" ref="E6:E63" si="0">D6-C6</f>
        <v>0</v>
      </c>
      <c r="F6" s="484"/>
      <c r="G6" s="155"/>
      <c r="H6" s="140"/>
      <c r="I6" s="140"/>
      <c r="J6" s="140"/>
      <c r="K6" s="140"/>
      <c r="L6" s="140"/>
      <c r="M6" s="140"/>
      <c r="N6" s="148"/>
      <c r="O6" s="148"/>
      <c r="P6" s="148"/>
      <c r="Q6" s="148"/>
      <c r="R6" s="148"/>
      <c r="S6" s="148"/>
      <c r="T6" s="148"/>
    </row>
    <row r="7" spans="1:20" s="23" customFormat="1" ht="38.25" customHeight="1">
      <c r="A7" s="13" t="s">
        <v>11</v>
      </c>
      <c r="B7" s="14" t="s">
        <v>83</v>
      </c>
      <c r="C7" s="318">
        <f>SUM(C8,C9:C18)</f>
        <v>82302.2</v>
      </c>
      <c r="D7" s="318">
        <f>SUM(D8,D9:D18)</f>
        <v>78316.778269999995</v>
      </c>
      <c r="E7" s="318">
        <f>D7-C7</f>
        <v>-3985.4217300000018</v>
      </c>
      <c r="F7" s="484"/>
      <c r="G7" s="155"/>
      <c r="H7" s="140"/>
      <c r="I7" s="140"/>
      <c r="J7" s="140"/>
      <c r="K7" s="140"/>
      <c r="L7" s="140"/>
      <c r="M7" s="140"/>
      <c r="N7" s="148"/>
      <c r="O7" s="148"/>
      <c r="P7" s="148"/>
      <c r="Q7" s="148"/>
      <c r="R7" s="148"/>
      <c r="S7" s="148"/>
      <c r="T7" s="148"/>
    </row>
    <row r="8" spans="1:20" s="76" customFormat="1" ht="17.25" customHeight="1">
      <c r="A8" s="79">
        <v>1</v>
      </c>
      <c r="B8" s="307" t="s">
        <v>118</v>
      </c>
      <c r="C8" s="308">
        <v>78643.199999999997</v>
      </c>
      <c r="D8" s="309">
        <f>+'Dramakan hosqer'!C15</f>
        <v>73643.199999999997</v>
      </c>
      <c r="E8" s="309">
        <f>D8-C8</f>
        <v>-5000</v>
      </c>
      <c r="F8" s="485"/>
      <c r="G8" s="157"/>
      <c r="H8" s="143"/>
      <c r="I8" s="143"/>
      <c r="J8" s="143"/>
      <c r="K8" s="143"/>
      <c r="L8" s="143"/>
      <c r="M8" s="143"/>
      <c r="N8" s="150"/>
      <c r="O8" s="150"/>
      <c r="P8" s="150"/>
      <c r="Q8" s="150"/>
      <c r="R8" s="150"/>
      <c r="S8" s="150"/>
      <c r="T8" s="150"/>
    </row>
    <row r="9" spans="1:20" s="76" customFormat="1" ht="17.25" customHeight="1">
      <c r="A9" s="79">
        <v>2</v>
      </c>
      <c r="B9" s="310" t="s">
        <v>8</v>
      </c>
      <c r="C9" s="308">
        <v>2800</v>
      </c>
      <c r="D9" s="309">
        <f>+'Dramakan hosqer'!C16</f>
        <v>3651.8</v>
      </c>
      <c r="E9" s="309">
        <f t="shared" si="0"/>
        <v>851.80000000000018</v>
      </c>
      <c r="F9" s="485"/>
      <c r="G9" s="157"/>
      <c r="H9" s="143"/>
      <c r="I9" s="143"/>
      <c r="J9" s="143"/>
      <c r="K9" s="143"/>
      <c r="L9" s="143"/>
      <c r="M9" s="143"/>
      <c r="N9" s="150"/>
      <c r="O9" s="150"/>
      <c r="P9" s="150"/>
      <c r="Q9" s="150"/>
      <c r="R9" s="150"/>
      <c r="S9" s="150"/>
      <c r="T9" s="150"/>
    </row>
    <row r="10" spans="1:20" s="76" customFormat="1" ht="17.25" hidden="1" customHeight="1">
      <c r="A10" s="79">
        <v>3</v>
      </c>
      <c r="B10" s="311" t="s">
        <v>53</v>
      </c>
      <c r="C10" s="308"/>
      <c r="D10" s="309">
        <f>+'Dramakan hosqer'!C17</f>
        <v>0</v>
      </c>
      <c r="E10" s="309">
        <f t="shared" si="0"/>
        <v>0</v>
      </c>
      <c r="F10" s="485"/>
      <c r="G10" s="157"/>
      <c r="H10" s="143"/>
      <c r="I10" s="143"/>
      <c r="J10" s="143"/>
      <c r="K10" s="143"/>
      <c r="L10" s="143"/>
      <c r="M10" s="143"/>
      <c r="N10" s="150"/>
      <c r="O10" s="150"/>
      <c r="P10" s="150"/>
      <c r="Q10" s="150"/>
      <c r="R10" s="150"/>
      <c r="S10" s="150"/>
      <c r="T10" s="150"/>
    </row>
    <row r="11" spans="1:20" s="76" customFormat="1" ht="17.25" customHeight="1">
      <c r="A11" s="79">
        <v>3</v>
      </c>
      <c r="B11" s="312" t="s">
        <v>63</v>
      </c>
      <c r="C11" s="308">
        <v>841</v>
      </c>
      <c r="D11" s="309">
        <f>+'Dramakan hosqer'!C18</f>
        <v>1007.7782699999999</v>
      </c>
      <c r="E11" s="309">
        <f t="shared" si="0"/>
        <v>166.77826999999991</v>
      </c>
      <c r="F11" s="485"/>
      <c r="G11" s="157"/>
      <c r="H11" s="143"/>
      <c r="I11" s="143"/>
      <c r="J11" s="143"/>
      <c r="K11" s="143"/>
      <c r="L11" s="143"/>
      <c r="M11" s="143"/>
      <c r="N11" s="150"/>
      <c r="O11" s="150"/>
      <c r="P11" s="150"/>
      <c r="Q11" s="150"/>
      <c r="R11" s="150"/>
      <c r="S11" s="150"/>
      <c r="T11" s="150"/>
    </row>
    <row r="12" spans="1:20" s="76" customFormat="1" ht="17.25" hidden="1" customHeight="1">
      <c r="A12" s="79">
        <v>5</v>
      </c>
      <c r="B12" s="307" t="s">
        <v>119</v>
      </c>
      <c r="C12" s="308"/>
      <c r="D12" s="309">
        <f>+'Dramakan hosqer'!C19</f>
        <v>0</v>
      </c>
      <c r="E12" s="309">
        <f t="shared" si="0"/>
        <v>0</v>
      </c>
      <c r="F12" s="485"/>
      <c r="G12" s="157"/>
      <c r="H12" s="143"/>
      <c r="I12" s="143"/>
      <c r="J12" s="143"/>
      <c r="K12" s="143"/>
      <c r="L12" s="143"/>
      <c r="M12" s="143"/>
      <c r="N12" s="150"/>
      <c r="O12" s="150"/>
      <c r="P12" s="150"/>
      <c r="Q12" s="150"/>
      <c r="R12" s="150"/>
      <c r="S12" s="150"/>
      <c r="T12" s="150"/>
    </row>
    <row r="13" spans="1:20" s="76" customFormat="1" ht="17.25" hidden="1" customHeight="1">
      <c r="A13" s="79">
        <v>6</v>
      </c>
      <c r="B13" s="307" t="s">
        <v>9</v>
      </c>
      <c r="C13" s="308"/>
      <c r="D13" s="309">
        <f>+'Dramakan hosqer'!C20</f>
        <v>0</v>
      </c>
      <c r="E13" s="309">
        <f t="shared" si="0"/>
        <v>0</v>
      </c>
      <c r="F13" s="485"/>
      <c r="G13" s="157"/>
      <c r="H13" s="143"/>
      <c r="I13" s="143"/>
      <c r="J13" s="143"/>
      <c r="K13" s="143"/>
      <c r="L13" s="143"/>
      <c r="M13" s="143"/>
      <c r="N13" s="150"/>
      <c r="O13" s="150"/>
      <c r="P13" s="150"/>
      <c r="Q13" s="150"/>
      <c r="R13" s="150"/>
      <c r="S13" s="150"/>
      <c r="T13" s="150"/>
    </row>
    <row r="14" spans="1:20" s="76" customFormat="1" ht="17.25" hidden="1" customHeight="1">
      <c r="A14" s="79">
        <v>7</v>
      </c>
      <c r="B14" s="307" t="s">
        <v>72</v>
      </c>
      <c r="C14" s="308"/>
      <c r="D14" s="309">
        <f>+'Dramakan hosqer'!C21</f>
        <v>0</v>
      </c>
      <c r="E14" s="309">
        <f t="shared" si="0"/>
        <v>0</v>
      </c>
      <c r="F14" s="485"/>
      <c r="G14" s="157"/>
      <c r="H14" s="143"/>
      <c r="I14" s="143"/>
      <c r="J14" s="143"/>
      <c r="K14" s="143"/>
      <c r="L14" s="143"/>
      <c r="M14" s="143"/>
      <c r="N14" s="150"/>
      <c r="O14" s="150"/>
      <c r="P14" s="150"/>
      <c r="Q14" s="150"/>
      <c r="R14" s="150"/>
      <c r="S14" s="150"/>
      <c r="T14" s="150"/>
    </row>
    <row r="15" spans="1:20" s="76" customFormat="1" ht="17.25" hidden="1" customHeight="1">
      <c r="A15" s="79">
        <v>8</v>
      </c>
      <c r="B15" s="307" t="s">
        <v>34</v>
      </c>
      <c r="C15" s="308"/>
      <c r="D15" s="309">
        <f>+'Dramakan hosqer'!C22</f>
        <v>0</v>
      </c>
      <c r="E15" s="309">
        <f t="shared" si="0"/>
        <v>0</v>
      </c>
      <c r="F15" s="485"/>
      <c r="G15" s="157"/>
      <c r="H15" s="143"/>
      <c r="I15" s="143"/>
      <c r="J15" s="143"/>
      <c r="K15" s="143"/>
      <c r="L15" s="143"/>
      <c r="M15" s="143"/>
      <c r="N15" s="150"/>
      <c r="O15" s="150"/>
      <c r="P15" s="150"/>
      <c r="Q15" s="150"/>
      <c r="R15" s="150"/>
      <c r="S15" s="150"/>
      <c r="T15" s="150"/>
    </row>
    <row r="16" spans="1:20" s="76" customFormat="1" ht="17.25" customHeight="1">
      <c r="A16" s="79">
        <v>4</v>
      </c>
      <c r="B16" s="307" t="s">
        <v>10</v>
      </c>
      <c r="C16" s="308">
        <v>18</v>
      </c>
      <c r="D16" s="309">
        <f>+'Dramakan hosqer'!C23</f>
        <v>14</v>
      </c>
      <c r="E16" s="309">
        <f>D16-C16</f>
        <v>-4</v>
      </c>
      <c r="F16" s="485"/>
      <c r="G16" s="157"/>
      <c r="H16" s="143"/>
      <c r="I16" s="143"/>
      <c r="J16" s="143"/>
      <c r="K16" s="143"/>
      <c r="L16" s="143"/>
      <c r="M16" s="143"/>
      <c r="N16" s="150"/>
      <c r="O16" s="150"/>
      <c r="P16" s="150"/>
      <c r="Q16" s="150"/>
      <c r="R16" s="150"/>
      <c r="S16" s="150"/>
      <c r="T16" s="150"/>
    </row>
    <row r="17" spans="1:20" s="76" customFormat="1" ht="17.25" hidden="1" customHeight="1">
      <c r="A17" s="79">
        <v>10</v>
      </c>
      <c r="B17" s="313"/>
      <c r="C17" s="308"/>
      <c r="D17" s="308">
        <f>+'Dramakan hosqer'!C27</f>
        <v>0</v>
      </c>
      <c r="E17" s="308">
        <f t="shared" si="0"/>
        <v>0</v>
      </c>
      <c r="F17" s="485"/>
      <c r="G17" s="157"/>
      <c r="H17" s="143"/>
      <c r="I17" s="143"/>
      <c r="J17" s="143"/>
      <c r="K17" s="143"/>
      <c r="L17" s="143"/>
      <c r="M17" s="143"/>
      <c r="N17" s="150"/>
      <c r="O17" s="150"/>
      <c r="P17" s="150"/>
      <c r="Q17" s="150"/>
      <c r="R17" s="150"/>
      <c r="S17" s="150"/>
      <c r="T17" s="150"/>
    </row>
    <row r="18" spans="1:20" s="76" customFormat="1" ht="17.25" hidden="1" customHeight="1">
      <c r="A18" s="79">
        <v>11</v>
      </c>
      <c r="B18" s="313"/>
      <c r="C18" s="308"/>
      <c r="D18" s="308">
        <f>+'Dramakan hosqer'!C28</f>
        <v>0</v>
      </c>
      <c r="E18" s="308">
        <f>D18-C18</f>
        <v>0</v>
      </c>
      <c r="F18" s="485"/>
      <c r="G18" s="471"/>
      <c r="H18" s="143"/>
      <c r="I18" s="143"/>
      <c r="J18" s="143"/>
      <c r="K18" s="143"/>
      <c r="L18" s="143"/>
      <c r="M18" s="143"/>
      <c r="N18" s="150"/>
      <c r="O18" s="150"/>
      <c r="P18" s="150"/>
      <c r="Q18" s="150"/>
      <c r="R18" s="150"/>
      <c r="S18" s="150"/>
      <c r="T18" s="150"/>
    </row>
    <row r="19" spans="1:20" s="23" customFormat="1" ht="36" customHeight="1">
      <c r="A19" s="13" t="s">
        <v>35</v>
      </c>
      <c r="B19" s="14" t="s">
        <v>84</v>
      </c>
      <c r="C19" s="318">
        <f>+C20+C62+C74</f>
        <v>83218.399999999994</v>
      </c>
      <c r="D19" s="318">
        <f>+D20+D62+D74</f>
        <v>74566.078270000013</v>
      </c>
      <c r="E19" s="318">
        <f t="shared" si="0"/>
        <v>-8652.3217299999815</v>
      </c>
      <c r="F19" s="484"/>
      <c r="G19" s="155"/>
      <c r="H19" s="140"/>
      <c r="I19" s="140"/>
      <c r="J19" s="140"/>
      <c r="K19" s="140"/>
      <c r="L19" s="140"/>
      <c r="M19" s="140"/>
      <c r="N19" s="148"/>
      <c r="O19" s="148"/>
      <c r="P19" s="148"/>
      <c r="Q19" s="148"/>
      <c r="R19" s="148"/>
      <c r="S19" s="148"/>
      <c r="T19" s="148"/>
    </row>
    <row r="20" spans="1:20" s="23" customFormat="1" ht="21" customHeight="1">
      <c r="A20" s="16" t="s">
        <v>56</v>
      </c>
      <c r="B20" s="14" t="s">
        <v>59</v>
      </c>
      <c r="C20" s="318">
        <f>SUM(C21,C24:C30,C34:C56,C60:C61)</f>
        <v>82335.099999999991</v>
      </c>
      <c r="D20" s="318">
        <f>SUM(D21,D24:D30,D34:D56,D60:D61)</f>
        <v>74086.078270000013</v>
      </c>
      <c r="E20" s="318">
        <f t="shared" si="0"/>
        <v>-8249.0217299999786</v>
      </c>
      <c r="F20" s="484"/>
      <c r="G20" s="155"/>
      <c r="H20" s="140"/>
      <c r="I20" s="140"/>
      <c r="J20" s="140"/>
      <c r="K20" s="140"/>
      <c r="L20" s="140"/>
      <c r="M20" s="140"/>
      <c r="N20" s="148"/>
      <c r="O20" s="148"/>
      <c r="P20" s="148"/>
      <c r="Q20" s="148"/>
      <c r="R20" s="148"/>
      <c r="S20" s="148"/>
      <c r="T20" s="148"/>
    </row>
    <row r="21" spans="1:20" s="76" customFormat="1" ht="18" customHeight="1">
      <c r="A21" s="79">
        <v>1</v>
      </c>
      <c r="B21" s="314" t="s">
        <v>12</v>
      </c>
      <c r="C21" s="308">
        <v>50965.599999999999</v>
      </c>
      <c r="D21" s="309">
        <f>+'Dramakan hosqer'!C31</f>
        <v>50355</v>
      </c>
      <c r="E21" s="309">
        <f t="shared" si="0"/>
        <v>-610.59999999999854</v>
      </c>
      <c r="F21" s="485"/>
      <c r="G21" s="157"/>
      <c r="H21" s="143"/>
      <c r="I21" s="143"/>
      <c r="J21" s="143"/>
      <c r="K21" s="143"/>
      <c r="L21" s="143"/>
      <c r="M21" s="143"/>
      <c r="N21" s="150"/>
      <c r="O21" s="150"/>
      <c r="P21" s="150"/>
      <c r="Q21" s="150"/>
      <c r="R21" s="150"/>
      <c r="S21" s="150"/>
      <c r="T21" s="150"/>
    </row>
    <row r="22" spans="1:20" ht="17.25" customHeight="1">
      <c r="A22" s="28">
        <v>1.1000000000000001</v>
      </c>
      <c r="B22" s="33" t="s">
        <v>120</v>
      </c>
      <c r="C22" s="292">
        <v>1400</v>
      </c>
      <c r="D22" s="322">
        <f>+'Dramakan hosqer'!C32</f>
        <v>1826</v>
      </c>
      <c r="E22" s="322">
        <f t="shared" si="0"/>
        <v>426</v>
      </c>
      <c r="F22" s="486"/>
    </row>
    <row r="23" spans="1:20" ht="18" hidden="1" customHeight="1">
      <c r="A23" s="28">
        <v>1.2</v>
      </c>
      <c r="B23" s="33" t="s">
        <v>13</v>
      </c>
      <c r="C23" s="292"/>
      <c r="D23" s="322">
        <f>+'Dramakan hosqer'!C33</f>
        <v>0</v>
      </c>
      <c r="E23" s="322">
        <f t="shared" si="0"/>
        <v>0</v>
      </c>
      <c r="F23" s="486"/>
    </row>
    <row r="24" spans="1:20" s="76" customFormat="1" ht="18" customHeight="1">
      <c r="A24" s="79">
        <v>2</v>
      </c>
      <c r="B24" s="310" t="s">
        <v>16</v>
      </c>
      <c r="C24" s="308">
        <v>23296.799999999999</v>
      </c>
      <c r="D24" s="309">
        <f>+'Dramakan hosqer'!C34</f>
        <v>14642.9</v>
      </c>
      <c r="E24" s="309">
        <f t="shared" si="0"/>
        <v>-8653.9</v>
      </c>
      <c r="F24" s="485"/>
      <c r="G24" s="74"/>
      <c r="H24" s="143"/>
      <c r="I24" s="143"/>
      <c r="J24" s="143"/>
      <c r="K24" s="143"/>
      <c r="L24" s="143"/>
      <c r="M24" s="143"/>
      <c r="N24" s="150"/>
      <c r="O24" s="150"/>
      <c r="P24" s="150"/>
      <c r="Q24" s="150"/>
      <c r="R24" s="150"/>
      <c r="S24" s="150"/>
      <c r="T24" s="150"/>
    </row>
    <row r="25" spans="1:20" s="76" customFormat="1" ht="18" customHeight="1">
      <c r="A25" s="79">
        <v>3</v>
      </c>
      <c r="B25" s="310" t="s">
        <v>15</v>
      </c>
      <c r="C25" s="308">
        <v>2411.1</v>
      </c>
      <c r="D25" s="309">
        <f>+'Dramakan hosqer'!C35</f>
        <v>3511.2</v>
      </c>
      <c r="E25" s="309">
        <f t="shared" si="0"/>
        <v>1100.0999999999999</v>
      </c>
      <c r="F25" s="485"/>
      <c r="G25" s="157"/>
      <c r="H25" s="143"/>
      <c r="I25" s="143"/>
      <c r="J25" s="143"/>
      <c r="K25" s="143"/>
      <c r="L25" s="143"/>
      <c r="M25" s="143"/>
      <c r="N25" s="150"/>
      <c r="O25" s="150"/>
      <c r="P25" s="150"/>
      <c r="Q25" s="150"/>
      <c r="R25" s="150"/>
      <c r="S25" s="150"/>
      <c r="T25" s="150"/>
    </row>
    <row r="26" spans="1:20" s="76" customFormat="1" ht="18" customHeight="1">
      <c r="A26" s="79">
        <v>4</v>
      </c>
      <c r="B26" s="310" t="s">
        <v>14</v>
      </c>
      <c r="C26" s="308">
        <v>1960.2</v>
      </c>
      <c r="D26" s="309">
        <f>+'Dramakan hosqer'!C36</f>
        <v>1671.6</v>
      </c>
      <c r="E26" s="309">
        <f t="shared" si="0"/>
        <v>-288.60000000000014</v>
      </c>
      <c r="F26" s="485"/>
      <c r="G26" s="157"/>
      <c r="H26" s="143"/>
      <c r="I26" s="143"/>
      <c r="J26" s="143"/>
      <c r="K26" s="143"/>
      <c r="L26" s="143"/>
      <c r="M26" s="143"/>
      <c r="N26" s="150"/>
      <c r="O26" s="150"/>
      <c r="P26" s="150"/>
      <c r="Q26" s="150"/>
      <c r="R26" s="150"/>
      <c r="S26" s="150"/>
      <c r="T26" s="150"/>
    </row>
    <row r="27" spans="1:20" s="76" customFormat="1" ht="18" customHeight="1">
      <c r="A27" s="79">
        <v>5</v>
      </c>
      <c r="B27" s="310" t="s">
        <v>17</v>
      </c>
      <c r="C27" s="308">
        <v>500</v>
      </c>
      <c r="D27" s="309">
        <f>+'Dramakan hosqer'!C37</f>
        <v>708.3</v>
      </c>
      <c r="E27" s="309">
        <f t="shared" si="0"/>
        <v>208.29999999999995</v>
      </c>
      <c r="F27" s="485"/>
      <c r="G27" s="157"/>
      <c r="H27" s="143"/>
      <c r="I27" s="143"/>
      <c r="J27" s="143"/>
      <c r="K27" s="143"/>
      <c r="L27" s="143"/>
      <c r="M27" s="143"/>
      <c r="N27" s="150"/>
      <c r="O27" s="150"/>
      <c r="P27" s="150"/>
      <c r="Q27" s="150"/>
      <c r="R27" s="150"/>
      <c r="S27" s="150"/>
      <c r="T27" s="150"/>
    </row>
    <row r="28" spans="1:20" s="76" customFormat="1" ht="18" customHeight="1">
      <c r="A28" s="79">
        <v>6</v>
      </c>
      <c r="B28" s="310" t="s">
        <v>18</v>
      </c>
      <c r="C28" s="308">
        <v>105.6</v>
      </c>
      <c r="D28" s="309">
        <f>+'Dramakan hosqer'!C38</f>
        <v>82.4</v>
      </c>
      <c r="E28" s="309">
        <f t="shared" si="0"/>
        <v>-23.199999999999989</v>
      </c>
      <c r="F28" s="485"/>
      <c r="G28" s="157"/>
      <c r="H28" s="143"/>
      <c r="I28" s="143"/>
      <c r="J28" s="143"/>
      <c r="K28" s="143"/>
      <c r="L28" s="143"/>
      <c r="M28" s="143"/>
      <c r="N28" s="150"/>
      <c r="O28" s="150"/>
      <c r="P28" s="150"/>
      <c r="Q28" s="150"/>
      <c r="R28" s="150"/>
      <c r="S28" s="150"/>
      <c r="T28" s="150"/>
    </row>
    <row r="29" spans="1:20" s="76" customFormat="1" ht="16.5" customHeight="1">
      <c r="A29" s="79">
        <v>7</v>
      </c>
      <c r="B29" s="310" t="s">
        <v>19</v>
      </c>
      <c r="C29" s="308">
        <v>60</v>
      </c>
      <c r="D29" s="309">
        <f>+'Dramakan hosqer'!C39</f>
        <v>60</v>
      </c>
      <c r="E29" s="309">
        <f t="shared" si="0"/>
        <v>0</v>
      </c>
      <c r="F29" s="485"/>
      <c r="G29" s="158"/>
      <c r="H29" s="144"/>
      <c r="I29" s="144"/>
      <c r="J29" s="143"/>
      <c r="K29" s="143"/>
      <c r="L29" s="143"/>
      <c r="M29" s="143"/>
      <c r="N29" s="150"/>
      <c r="O29" s="150"/>
      <c r="P29" s="150"/>
      <c r="Q29" s="150"/>
      <c r="R29" s="150"/>
      <c r="S29" s="150"/>
      <c r="T29" s="150"/>
    </row>
    <row r="30" spans="1:20" s="76" customFormat="1" ht="17.399999999999999">
      <c r="A30" s="79">
        <v>8</v>
      </c>
      <c r="B30" s="310" t="s">
        <v>20</v>
      </c>
      <c r="C30" s="309">
        <f>SUM(C31:C33)</f>
        <v>115.2</v>
      </c>
      <c r="D30" s="309">
        <f>SUM(D31:D33)</f>
        <v>124.30000000000001</v>
      </c>
      <c r="E30" s="309">
        <f t="shared" si="0"/>
        <v>9.1000000000000085</v>
      </c>
      <c r="F30" s="485"/>
      <c r="G30" s="157"/>
      <c r="H30" s="143"/>
      <c r="I30" s="143"/>
      <c r="J30" s="143"/>
      <c r="K30" s="143"/>
      <c r="L30" s="143"/>
      <c r="M30" s="143"/>
      <c r="N30" s="150"/>
      <c r="O30" s="150"/>
      <c r="P30" s="150"/>
      <c r="Q30" s="150"/>
      <c r="R30" s="150"/>
      <c r="S30" s="150"/>
      <c r="T30" s="150"/>
    </row>
    <row r="31" spans="1:20" ht="18" customHeight="1">
      <c r="A31" s="28">
        <v>8.1</v>
      </c>
      <c r="B31" s="33" t="s">
        <v>21</v>
      </c>
      <c r="C31" s="292">
        <v>57.6</v>
      </c>
      <c r="D31" s="322">
        <f>+'Dramakan hosqer'!C41</f>
        <v>57.6</v>
      </c>
      <c r="E31" s="322">
        <f t="shared" si="0"/>
        <v>0</v>
      </c>
      <c r="F31" s="486"/>
    </row>
    <row r="32" spans="1:20" s="36" customFormat="1" ht="18" hidden="1" customHeight="1">
      <c r="A32" s="28">
        <v>8.1999999999999993</v>
      </c>
      <c r="B32" s="33" t="s">
        <v>22</v>
      </c>
      <c r="C32" s="292"/>
      <c r="D32" s="322">
        <f>+'Dramakan hosqer'!C42</f>
        <v>0</v>
      </c>
      <c r="E32" s="322">
        <f t="shared" si="0"/>
        <v>0</v>
      </c>
      <c r="F32" s="486"/>
      <c r="G32" s="159"/>
      <c r="H32" s="145"/>
      <c r="I32" s="145"/>
      <c r="J32" s="145"/>
      <c r="K32" s="145"/>
      <c r="L32" s="145"/>
      <c r="M32" s="145"/>
      <c r="N32" s="151"/>
      <c r="O32" s="151"/>
      <c r="P32" s="151"/>
      <c r="Q32" s="151"/>
      <c r="R32" s="151"/>
      <c r="S32" s="151"/>
      <c r="T32" s="151"/>
    </row>
    <row r="33" spans="1:20" ht="18" customHeight="1">
      <c r="A33" s="28">
        <v>8.1999999999999993</v>
      </c>
      <c r="B33" s="33" t="s">
        <v>23</v>
      </c>
      <c r="C33" s="292">
        <v>57.6</v>
      </c>
      <c r="D33" s="322">
        <f>+'Dramakan hosqer'!C43</f>
        <v>66.7</v>
      </c>
      <c r="E33" s="322">
        <f t="shared" si="0"/>
        <v>9.1000000000000014</v>
      </c>
      <c r="F33" s="486"/>
      <c r="I33" s="161"/>
    </row>
    <row r="34" spans="1:20" s="76" customFormat="1" ht="18" hidden="1" customHeight="1">
      <c r="A34" s="79">
        <v>9</v>
      </c>
      <c r="B34" s="310" t="s">
        <v>24</v>
      </c>
      <c r="C34" s="308"/>
      <c r="D34" s="309">
        <f>+'Dramakan hosqer'!C44</f>
        <v>0</v>
      </c>
      <c r="E34" s="309">
        <f t="shared" si="0"/>
        <v>0</v>
      </c>
      <c r="F34" s="485"/>
      <c r="G34" s="157"/>
      <c r="H34" s="143"/>
      <c r="I34" s="143"/>
      <c r="J34" s="143"/>
      <c r="K34" s="143"/>
      <c r="L34" s="143"/>
      <c r="M34" s="143"/>
      <c r="N34" s="150"/>
      <c r="O34" s="150"/>
      <c r="P34" s="150"/>
      <c r="Q34" s="150"/>
      <c r="R34" s="150"/>
      <c r="S34" s="150"/>
      <c r="T34" s="150"/>
    </row>
    <row r="35" spans="1:20" s="76" customFormat="1" ht="18" customHeight="1">
      <c r="A35" s="79">
        <v>9</v>
      </c>
      <c r="B35" s="310" t="s">
        <v>30</v>
      </c>
      <c r="C35" s="308">
        <v>1029</v>
      </c>
      <c r="D35" s="309">
        <f>+'Dramakan hosqer'!C45</f>
        <v>760.4</v>
      </c>
      <c r="E35" s="309">
        <f t="shared" si="0"/>
        <v>-268.60000000000002</v>
      </c>
      <c r="F35" s="485"/>
      <c r="G35" s="55"/>
      <c r="H35" s="143"/>
      <c r="I35" s="143"/>
      <c r="J35" s="143"/>
      <c r="K35" s="143"/>
      <c r="L35" s="143"/>
      <c r="M35" s="143"/>
      <c r="N35" s="150"/>
      <c r="O35" s="150"/>
      <c r="P35" s="150"/>
      <c r="Q35" s="150"/>
      <c r="R35" s="150"/>
      <c r="S35" s="150"/>
      <c r="T35" s="150"/>
    </row>
    <row r="36" spans="1:20" s="76" customFormat="1" ht="18" customHeight="1">
      <c r="A36" s="79">
        <v>10</v>
      </c>
      <c r="B36" s="310" t="s">
        <v>25</v>
      </c>
      <c r="C36" s="308">
        <v>250</v>
      </c>
      <c r="D36" s="309">
        <f>+'Dramakan hosqer'!C46</f>
        <v>220</v>
      </c>
      <c r="E36" s="309">
        <f t="shared" si="0"/>
        <v>-30</v>
      </c>
      <c r="F36" s="485"/>
      <c r="G36" s="157"/>
      <c r="H36" s="143"/>
      <c r="I36" s="143"/>
      <c r="J36" s="143"/>
      <c r="K36" s="143"/>
      <c r="L36" s="143"/>
      <c r="M36" s="143"/>
      <c r="N36" s="150"/>
      <c r="O36" s="150"/>
      <c r="P36" s="150"/>
      <c r="Q36" s="150"/>
      <c r="R36" s="150"/>
      <c r="S36" s="150"/>
      <c r="T36" s="150"/>
    </row>
    <row r="37" spans="1:20" s="76" customFormat="1" ht="18" hidden="1" customHeight="1">
      <c r="A37" s="79">
        <v>12</v>
      </c>
      <c r="B37" s="315" t="s">
        <v>75</v>
      </c>
      <c r="C37" s="308"/>
      <c r="D37" s="309">
        <f>+'Dramakan hosqer'!C47</f>
        <v>0</v>
      </c>
      <c r="E37" s="309">
        <f t="shared" si="0"/>
        <v>0</v>
      </c>
      <c r="F37" s="485"/>
      <c r="G37" s="157"/>
      <c r="H37" s="143"/>
      <c r="I37" s="143"/>
      <c r="J37" s="143"/>
      <c r="K37" s="143"/>
      <c r="L37" s="143"/>
      <c r="M37" s="143"/>
      <c r="N37" s="150"/>
      <c r="O37" s="150"/>
      <c r="P37" s="150"/>
      <c r="Q37" s="150"/>
      <c r="R37" s="150"/>
      <c r="S37" s="150"/>
      <c r="T37" s="150"/>
    </row>
    <row r="38" spans="1:20" s="76" customFormat="1" ht="18" customHeight="1">
      <c r="A38" s="79">
        <v>11</v>
      </c>
      <c r="B38" s="310" t="s">
        <v>48</v>
      </c>
      <c r="C38" s="308">
        <v>200</v>
      </c>
      <c r="D38" s="309">
        <f>+'Dramakan hosqer'!C48</f>
        <v>54</v>
      </c>
      <c r="E38" s="309">
        <f t="shared" si="0"/>
        <v>-146</v>
      </c>
      <c r="F38" s="485"/>
      <c r="G38" s="157"/>
      <c r="H38" s="143"/>
      <c r="I38" s="143"/>
      <c r="J38" s="143"/>
      <c r="K38" s="143"/>
      <c r="L38" s="143"/>
      <c r="M38" s="143"/>
      <c r="N38" s="150"/>
      <c r="O38" s="150"/>
      <c r="P38" s="150"/>
      <c r="Q38" s="150"/>
      <c r="R38" s="150"/>
      <c r="S38" s="150"/>
      <c r="T38" s="150"/>
    </row>
    <row r="39" spans="1:20" s="76" customFormat="1" ht="18" customHeight="1">
      <c r="A39" s="79">
        <v>12</v>
      </c>
      <c r="B39" s="310" t="s">
        <v>121</v>
      </c>
      <c r="C39" s="308">
        <v>20</v>
      </c>
      <c r="D39" s="309">
        <f>+'Dramakan hosqer'!C49</f>
        <v>20</v>
      </c>
      <c r="E39" s="309">
        <f t="shared" si="0"/>
        <v>0</v>
      </c>
      <c r="F39" s="485"/>
      <c r="G39" s="157"/>
      <c r="H39" s="143"/>
      <c r="I39" s="143"/>
      <c r="J39" s="143"/>
      <c r="K39" s="143"/>
      <c r="L39" s="143"/>
      <c r="M39" s="143"/>
      <c r="N39" s="150"/>
      <c r="O39" s="150"/>
      <c r="P39" s="150"/>
      <c r="Q39" s="150"/>
      <c r="R39" s="150"/>
      <c r="S39" s="150"/>
      <c r="T39" s="150"/>
    </row>
    <row r="40" spans="1:20" s="76" customFormat="1" ht="18" customHeight="1">
      <c r="A40" s="79">
        <v>13</v>
      </c>
      <c r="B40" s="310" t="s">
        <v>122</v>
      </c>
      <c r="C40" s="308">
        <v>172</v>
      </c>
      <c r="D40" s="309">
        <f>+'Dramakan hosqer'!C50</f>
        <v>172</v>
      </c>
      <c r="E40" s="309">
        <f t="shared" si="0"/>
        <v>0</v>
      </c>
      <c r="F40" s="485"/>
      <c r="G40" s="157"/>
      <c r="H40" s="143"/>
      <c r="I40" s="143"/>
      <c r="J40" s="143"/>
      <c r="K40" s="143"/>
      <c r="L40" s="143"/>
      <c r="M40" s="143"/>
      <c r="N40" s="150"/>
      <c r="O40" s="150"/>
      <c r="P40" s="150"/>
      <c r="Q40" s="150"/>
      <c r="R40" s="150"/>
      <c r="S40" s="150"/>
      <c r="T40" s="150"/>
    </row>
    <row r="41" spans="1:20" s="76" customFormat="1" ht="18" customHeight="1">
      <c r="A41" s="79">
        <v>14</v>
      </c>
      <c r="B41" s="310" t="s">
        <v>26</v>
      </c>
      <c r="C41" s="308">
        <v>150</v>
      </c>
      <c r="D41" s="309">
        <f>+'Dramakan hosqer'!C51</f>
        <v>298</v>
      </c>
      <c r="E41" s="309">
        <f t="shared" si="0"/>
        <v>148</v>
      </c>
      <c r="F41" s="485"/>
      <c r="G41" s="157"/>
      <c r="H41" s="143"/>
      <c r="I41" s="143"/>
      <c r="J41" s="143"/>
      <c r="K41" s="143"/>
      <c r="L41" s="143"/>
      <c r="M41" s="143"/>
      <c r="N41" s="150"/>
      <c r="O41" s="150"/>
      <c r="P41" s="150"/>
      <c r="Q41" s="150"/>
      <c r="R41" s="150"/>
      <c r="S41" s="150"/>
      <c r="T41" s="150"/>
    </row>
    <row r="42" spans="1:20" s="76" customFormat="1" ht="18" customHeight="1">
      <c r="A42" s="79">
        <v>15</v>
      </c>
      <c r="B42" s="310" t="s">
        <v>27</v>
      </c>
      <c r="C42" s="308">
        <v>102.7</v>
      </c>
      <c r="D42" s="309">
        <f>+'Dramakan hosqer'!C52</f>
        <v>137</v>
      </c>
      <c r="E42" s="309">
        <f t="shared" si="0"/>
        <v>34.299999999999997</v>
      </c>
      <c r="F42" s="485"/>
      <c r="G42" s="157"/>
      <c r="H42" s="143"/>
      <c r="I42" s="143"/>
      <c r="J42" s="143"/>
      <c r="K42" s="143"/>
      <c r="L42" s="143"/>
      <c r="M42" s="143"/>
      <c r="N42" s="150"/>
      <c r="O42" s="150"/>
      <c r="P42" s="150"/>
      <c r="Q42" s="150"/>
      <c r="R42" s="150"/>
      <c r="S42" s="150"/>
      <c r="T42" s="150"/>
    </row>
    <row r="43" spans="1:20" s="76" customFormat="1" ht="18" hidden="1" customHeight="1">
      <c r="A43" s="79">
        <v>18</v>
      </c>
      <c r="B43" s="310" t="s">
        <v>67</v>
      </c>
      <c r="C43" s="308"/>
      <c r="D43" s="309">
        <f>+'Dramakan hosqer'!C53</f>
        <v>0</v>
      </c>
      <c r="E43" s="309">
        <f t="shared" si="0"/>
        <v>0</v>
      </c>
      <c r="F43" s="485"/>
      <c r="G43" s="157"/>
      <c r="H43" s="143"/>
      <c r="I43" s="143"/>
      <c r="J43" s="143"/>
      <c r="K43" s="143"/>
      <c r="L43" s="143"/>
      <c r="M43" s="143"/>
      <c r="N43" s="150"/>
      <c r="O43" s="150"/>
      <c r="P43" s="150"/>
      <c r="Q43" s="150"/>
      <c r="R43" s="150"/>
      <c r="S43" s="150"/>
      <c r="T43" s="150"/>
    </row>
    <row r="44" spans="1:20" s="76" customFormat="1" ht="18" customHeight="1">
      <c r="A44" s="79">
        <v>16</v>
      </c>
      <c r="B44" s="310" t="s">
        <v>54</v>
      </c>
      <c r="C44" s="308">
        <v>841</v>
      </c>
      <c r="D44" s="309">
        <f>+'Dramakan hosqer'!C54</f>
        <v>1007.7782699999999</v>
      </c>
      <c r="E44" s="309">
        <f t="shared" si="0"/>
        <v>166.77826999999991</v>
      </c>
      <c r="F44" s="485"/>
      <c r="G44" s="157"/>
      <c r="H44" s="143"/>
      <c r="I44" s="143"/>
      <c r="J44" s="143"/>
      <c r="K44" s="143"/>
      <c r="L44" s="143"/>
      <c r="M44" s="143"/>
      <c r="N44" s="150"/>
      <c r="O44" s="150"/>
      <c r="P44" s="150"/>
      <c r="Q44" s="150"/>
      <c r="R44" s="150"/>
      <c r="S44" s="150"/>
      <c r="T44" s="150"/>
    </row>
    <row r="45" spans="1:20" s="76" customFormat="1" ht="18" hidden="1" customHeight="1">
      <c r="A45" s="79">
        <v>16</v>
      </c>
      <c r="B45" s="310" t="s">
        <v>45</v>
      </c>
      <c r="C45" s="308"/>
      <c r="D45" s="309">
        <f>+'Dramakan hosqer'!C55</f>
        <v>0</v>
      </c>
      <c r="E45" s="309">
        <f t="shared" si="0"/>
        <v>0</v>
      </c>
      <c r="F45" s="485"/>
      <c r="G45" s="157"/>
      <c r="H45" s="143"/>
      <c r="I45" s="143"/>
      <c r="J45" s="143"/>
      <c r="K45" s="143"/>
      <c r="L45" s="143"/>
      <c r="M45" s="143"/>
      <c r="N45" s="150"/>
      <c r="O45" s="150"/>
      <c r="P45" s="150"/>
      <c r="Q45" s="150"/>
      <c r="R45" s="150"/>
      <c r="S45" s="150"/>
      <c r="T45" s="150"/>
    </row>
    <row r="46" spans="1:20" s="76" customFormat="1" ht="18" customHeight="1">
      <c r="A46" s="79">
        <v>17</v>
      </c>
      <c r="B46" s="310" t="s">
        <v>76</v>
      </c>
      <c r="C46" s="308">
        <v>25</v>
      </c>
      <c r="D46" s="309">
        <f>+'Dramakan hosqer'!C56</f>
        <v>40</v>
      </c>
      <c r="E46" s="309">
        <f t="shared" si="0"/>
        <v>15</v>
      </c>
      <c r="F46" s="485"/>
      <c r="G46" s="157"/>
      <c r="H46" s="143"/>
      <c r="I46" s="143"/>
      <c r="J46" s="143"/>
      <c r="K46" s="143"/>
      <c r="L46" s="143"/>
      <c r="M46" s="143"/>
      <c r="N46" s="150"/>
      <c r="O46" s="150"/>
      <c r="P46" s="150"/>
      <c r="Q46" s="150"/>
      <c r="R46" s="150"/>
      <c r="S46" s="150"/>
      <c r="T46" s="150"/>
    </row>
    <row r="47" spans="1:20" s="76" customFormat="1" ht="18" customHeight="1">
      <c r="A47" s="79">
        <v>18</v>
      </c>
      <c r="B47" s="310" t="s">
        <v>77</v>
      </c>
      <c r="C47" s="308">
        <v>85</v>
      </c>
      <c r="D47" s="309">
        <f>+'Dramakan hosqer'!C57</f>
        <v>95</v>
      </c>
      <c r="E47" s="309">
        <f t="shared" si="0"/>
        <v>10</v>
      </c>
      <c r="F47" s="485"/>
      <c r="G47" s="55"/>
      <c r="H47" s="143"/>
      <c r="I47" s="143"/>
      <c r="J47" s="143"/>
      <c r="K47" s="143"/>
      <c r="L47" s="143"/>
      <c r="M47" s="143"/>
      <c r="N47" s="150"/>
      <c r="O47" s="150"/>
      <c r="P47" s="150"/>
      <c r="Q47" s="150"/>
      <c r="R47" s="150"/>
      <c r="S47" s="150"/>
      <c r="T47" s="150"/>
    </row>
    <row r="48" spans="1:20" s="76" customFormat="1" ht="18" customHeight="1">
      <c r="A48" s="79">
        <v>19</v>
      </c>
      <c r="B48" s="310" t="s">
        <v>46</v>
      </c>
      <c r="C48" s="308">
        <v>3</v>
      </c>
      <c r="D48" s="309">
        <f>+'Dramakan hosqer'!C58</f>
        <v>3</v>
      </c>
      <c r="E48" s="309">
        <f t="shared" si="0"/>
        <v>0</v>
      </c>
      <c r="F48" s="485"/>
      <c r="G48" s="157"/>
      <c r="H48" s="143"/>
      <c r="I48" s="143"/>
      <c r="J48" s="143"/>
      <c r="K48" s="143"/>
      <c r="L48" s="143"/>
      <c r="M48" s="143"/>
      <c r="N48" s="150"/>
      <c r="O48" s="150"/>
      <c r="P48" s="150"/>
      <c r="Q48" s="150"/>
      <c r="R48" s="150"/>
      <c r="S48" s="150"/>
      <c r="T48" s="150"/>
    </row>
    <row r="49" spans="1:20" s="76" customFormat="1" ht="18" hidden="1" customHeight="1">
      <c r="A49" s="79">
        <v>24</v>
      </c>
      <c r="B49" s="310" t="s">
        <v>123</v>
      </c>
      <c r="C49" s="308"/>
      <c r="D49" s="309">
        <f>+'Dramakan hosqer'!C59</f>
        <v>0</v>
      </c>
      <c r="E49" s="309">
        <f t="shared" si="0"/>
        <v>0</v>
      </c>
      <c r="F49" s="485"/>
      <c r="G49" s="157"/>
      <c r="H49" s="143"/>
      <c r="I49" s="143"/>
      <c r="J49" s="143"/>
      <c r="K49" s="143"/>
      <c r="L49" s="143"/>
      <c r="M49" s="143"/>
      <c r="N49" s="150"/>
      <c r="O49" s="150"/>
      <c r="P49" s="150"/>
      <c r="Q49" s="150"/>
      <c r="R49" s="150"/>
      <c r="S49" s="150"/>
      <c r="T49" s="150"/>
    </row>
    <row r="50" spans="1:20" s="76" customFormat="1" ht="18" hidden="1" customHeight="1">
      <c r="A50" s="79">
        <v>25</v>
      </c>
      <c r="B50" s="310" t="s">
        <v>47</v>
      </c>
      <c r="C50" s="308"/>
      <c r="D50" s="309">
        <f>+'Dramakan hosqer'!C60</f>
        <v>0</v>
      </c>
      <c r="E50" s="309">
        <f t="shared" si="0"/>
        <v>0</v>
      </c>
      <c r="F50" s="485"/>
      <c r="G50" s="157"/>
      <c r="H50" s="143"/>
      <c r="I50" s="143"/>
      <c r="J50" s="143"/>
      <c r="K50" s="143"/>
      <c r="L50" s="143"/>
      <c r="M50" s="143"/>
      <c r="N50" s="150"/>
      <c r="O50" s="150"/>
      <c r="P50" s="150"/>
      <c r="Q50" s="150"/>
      <c r="R50" s="150"/>
      <c r="S50" s="150"/>
      <c r="T50" s="150"/>
    </row>
    <row r="51" spans="1:20" s="76" customFormat="1" ht="18" hidden="1" customHeight="1">
      <c r="A51" s="79">
        <v>20</v>
      </c>
      <c r="B51" s="310" t="s">
        <v>64</v>
      </c>
      <c r="C51" s="308"/>
      <c r="D51" s="309">
        <f>+'Dramakan hosqer'!C61</f>
        <v>41.6</v>
      </c>
      <c r="E51" s="309">
        <f t="shared" si="0"/>
        <v>41.6</v>
      </c>
      <c r="F51" s="485"/>
      <c r="G51" s="157"/>
      <c r="H51" s="143"/>
      <c r="I51" s="143"/>
      <c r="J51" s="143"/>
      <c r="K51" s="143"/>
      <c r="L51" s="143"/>
      <c r="M51" s="143"/>
      <c r="N51" s="150"/>
      <c r="O51" s="150"/>
      <c r="P51" s="150"/>
      <c r="Q51" s="150"/>
      <c r="R51" s="150"/>
      <c r="S51" s="150"/>
      <c r="T51" s="150"/>
    </row>
    <row r="52" spans="1:20" s="76" customFormat="1" ht="18" hidden="1" customHeight="1">
      <c r="A52" s="79">
        <v>27</v>
      </c>
      <c r="B52" s="188" t="s">
        <v>78</v>
      </c>
      <c r="C52" s="308"/>
      <c r="D52" s="309">
        <f>+'Dramakan hosqer'!C62</f>
        <v>0</v>
      </c>
      <c r="E52" s="309">
        <f t="shared" si="0"/>
        <v>0</v>
      </c>
      <c r="F52" s="485"/>
      <c r="G52" s="157"/>
      <c r="H52" s="143"/>
      <c r="I52" s="143"/>
      <c r="J52" s="143"/>
      <c r="K52" s="143"/>
      <c r="L52" s="143"/>
      <c r="M52" s="143"/>
      <c r="N52" s="150"/>
      <c r="O52" s="150"/>
      <c r="P52" s="150"/>
      <c r="Q52" s="150"/>
      <c r="R52" s="150"/>
      <c r="S52" s="150"/>
      <c r="T52" s="150"/>
    </row>
    <row r="53" spans="1:20" s="76" customFormat="1" ht="18" hidden="1" customHeight="1">
      <c r="A53" s="79">
        <v>28</v>
      </c>
      <c r="B53" s="310" t="s">
        <v>155</v>
      </c>
      <c r="C53" s="308"/>
      <c r="D53" s="309">
        <f>+'Dramakan hosqer'!C63</f>
        <v>0</v>
      </c>
      <c r="E53" s="309">
        <f t="shared" si="0"/>
        <v>0</v>
      </c>
      <c r="F53" s="485"/>
      <c r="G53" s="157"/>
      <c r="H53" s="143"/>
      <c r="I53" s="143"/>
      <c r="J53" s="143"/>
      <c r="K53" s="143"/>
      <c r="L53" s="143"/>
      <c r="M53" s="143"/>
      <c r="N53" s="150"/>
      <c r="O53" s="150"/>
      <c r="P53" s="150"/>
      <c r="Q53" s="150"/>
      <c r="R53" s="150"/>
      <c r="S53" s="150"/>
      <c r="T53" s="150"/>
    </row>
    <row r="54" spans="1:20" s="76" customFormat="1" ht="18" customHeight="1">
      <c r="A54" s="79">
        <v>20</v>
      </c>
      <c r="B54" s="313" t="str">
        <f>+'Dramakan hosqer'!B64</f>
        <v>Կրակմարիչների լիցքավորման գծով</v>
      </c>
      <c r="C54" s="308"/>
      <c r="D54" s="309">
        <f>+'Dramakan hosqer'!C64</f>
        <v>44</v>
      </c>
      <c r="E54" s="308">
        <f>D54-C54</f>
        <v>44</v>
      </c>
      <c r="F54" s="485"/>
      <c r="G54" s="157"/>
      <c r="H54" s="143"/>
      <c r="I54" s="143"/>
      <c r="J54" s="143"/>
      <c r="K54" s="143"/>
      <c r="L54" s="143"/>
      <c r="M54" s="143"/>
      <c r="N54" s="150"/>
      <c r="O54" s="150"/>
      <c r="P54" s="150"/>
      <c r="Q54" s="150"/>
      <c r="R54" s="150"/>
      <c r="S54" s="150"/>
      <c r="T54" s="150"/>
    </row>
    <row r="55" spans="1:20" s="76" customFormat="1" ht="18" customHeight="1">
      <c r="A55" s="79">
        <v>21</v>
      </c>
      <c r="B55" s="313" t="str">
        <f>+'Dramakan hosqer'!B65</f>
        <v>Դուրսգրվող գույքի գնահատման գծով</v>
      </c>
      <c r="C55" s="308"/>
      <c r="D55" s="309">
        <f>+'Dramakan hosqer'!C65</f>
        <v>6</v>
      </c>
      <c r="E55" s="308">
        <f>D55-C55</f>
        <v>6</v>
      </c>
      <c r="F55" s="485"/>
      <c r="G55" s="471"/>
      <c r="H55" s="143"/>
      <c r="I55" s="143"/>
      <c r="J55" s="143"/>
      <c r="K55" s="143"/>
      <c r="L55" s="143"/>
      <c r="M55" s="143"/>
      <c r="N55" s="150"/>
      <c r="O55" s="150"/>
      <c r="P55" s="150"/>
      <c r="Q55" s="150"/>
      <c r="R55" s="150"/>
      <c r="S55" s="150"/>
      <c r="T55" s="150"/>
    </row>
    <row r="56" spans="1:20" s="76" customFormat="1" ht="18" customHeight="1">
      <c r="A56" s="79">
        <v>22</v>
      </c>
      <c r="B56" s="316" t="s">
        <v>36</v>
      </c>
      <c r="C56" s="309">
        <f>SUM(C57:C59)</f>
        <v>10</v>
      </c>
      <c r="D56" s="309">
        <f>SUM(D57:D59)</f>
        <v>30</v>
      </c>
      <c r="E56" s="308">
        <f>D56-C56</f>
        <v>20</v>
      </c>
      <c r="F56" s="485"/>
      <c r="G56" s="157"/>
      <c r="H56" s="143"/>
      <c r="I56" s="143"/>
      <c r="J56" s="143"/>
      <c r="K56" s="143"/>
      <c r="L56" s="143"/>
      <c r="M56" s="143"/>
      <c r="N56" s="150"/>
      <c r="O56" s="150"/>
      <c r="P56" s="150"/>
      <c r="Q56" s="150"/>
      <c r="R56" s="150"/>
      <c r="S56" s="150"/>
      <c r="T56" s="150"/>
    </row>
    <row r="57" spans="1:20" s="184" customFormat="1" ht="18" hidden="1" customHeight="1">
      <c r="A57" s="15">
        <v>31.1</v>
      </c>
      <c r="B57" s="197" t="s">
        <v>37</v>
      </c>
      <c r="C57" s="292"/>
      <c r="D57" s="322">
        <f>+'Dramakan hosqer'!C67</f>
        <v>0</v>
      </c>
      <c r="E57" s="292">
        <f>D57-C57</f>
        <v>0</v>
      </c>
      <c r="F57" s="486"/>
      <c r="G57" s="198"/>
      <c r="H57" s="199"/>
      <c r="I57" s="199"/>
      <c r="J57" s="199"/>
      <c r="K57" s="199"/>
      <c r="L57" s="199"/>
      <c r="M57" s="199"/>
      <c r="N57" s="200"/>
      <c r="O57" s="200"/>
      <c r="P57" s="200"/>
      <c r="Q57" s="200"/>
      <c r="R57" s="200"/>
      <c r="S57" s="200"/>
      <c r="T57" s="200"/>
    </row>
    <row r="58" spans="1:20" s="184" customFormat="1" ht="18.75" hidden="1" customHeight="1">
      <c r="A58" s="15">
        <v>31.2</v>
      </c>
      <c r="B58" s="197" t="s">
        <v>49</v>
      </c>
      <c r="C58" s="292"/>
      <c r="D58" s="322">
        <f>+'Dramakan hosqer'!C68</f>
        <v>0</v>
      </c>
      <c r="E58" s="322">
        <f t="shared" si="0"/>
        <v>0</v>
      </c>
      <c r="F58" s="486"/>
      <c r="G58" s="201"/>
      <c r="H58" s="199"/>
      <c r="I58" s="199"/>
      <c r="J58" s="199"/>
      <c r="K58" s="199"/>
      <c r="L58" s="199"/>
      <c r="M58" s="199"/>
      <c r="N58" s="200"/>
      <c r="O58" s="200"/>
      <c r="P58" s="200"/>
      <c r="Q58" s="200"/>
      <c r="R58" s="200"/>
      <c r="S58" s="200"/>
      <c r="T58" s="200"/>
    </row>
    <row r="59" spans="1:20" s="184" customFormat="1" ht="18" customHeight="1">
      <c r="A59" s="15">
        <v>22.1</v>
      </c>
      <c r="B59" s="202" t="s">
        <v>85</v>
      </c>
      <c r="C59" s="292">
        <v>10</v>
      </c>
      <c r="D59" s="322">
        <f>+'Dramakan hosqer'!C69</f>
        <v>30</v>
      </c>
      <c r="E59" s="322">
        <f t="shared" si="0"/>
        <v>20</v>
      </c>
      <c r="F59" s="486"/>
      <c r="G59" s="201"/>
      <c r="H59" s="199"/>
      <c r="I59" s="199"/>
      <c r="J59" s="199"/>
      <c r="K59" s="199"/>
      <c r="L59" s="199"/>
      <c r="M59" s="199"/>
      <c r="N59" s="200"/>
      <c r="O59" s="200"/>
      <c r="P59" s="200"/>
      <c r="Q59" s="200"/>
      <c r="R59" s="200"/>
      <c r="S59" s="200"/>
      <c r="T59" s="200"/>
    </row>
    <row r="60" spans="1:20" s="76" customFormat="1" ht="18" customHeight="1">
      <c r="A60" s="90">
        <v>23</v>
      </c>
      <c r="B60" s="316" t="s">
        <v>38</v>
      </c>
      <c r="C60" s="308">
        <v>32.9</v>
      </c>
      <c r="D60" s="309">
        <f>+'Dramakan hosqer'!C70</f>
        <v>1.6</v>
      </c>
      <c r="E60" s="309">
        <f t="shared" si="0"/>
        <v>-31.299999999999997</v>
      </c>
      <c r="F60" s="485"/>
      <c r="G60" s="157"/>
      <c r="H60" s="143"/>
      <c r="I60" s="143"/>
      <c r="J60" s="143"/>
      <c r="K60" s="143"/>
      <c r="L60" s="143"/>
      <c r="M60" s="143"/>
      <c r="N60" s="150"/>
      <c r="O60" s="150"/>
      <c r="P60" s="150"/>
      <c r="Q60" s="150"/>
      <c r="R60" s="150"/>
      <c r="S60" s="150"/>
      <c r="T60" s="150"/>
    </row>
    <row r="61" spans="1:20" s="76" customFormat="1" ht="18" hidden="1" customHeight="1">
      <c r="A61" s="90">
        <v>33</v>
      </c>
      <c r="B61" s="317" t="s">
        <v>86</v>
      </c>
      <c r="C61" s="308"/>
      <c r="D61" s="309">
        <f>+'Dramakan hosqer'!C71</f>
        <v>0</v>
      </c>
      <c r="E61" s="309">
        <f t="shared" si="0"/>
        <v>0</v>
      </c>
      <c r="F61" s="485"/>
      <c r="G61" s="157"/>
      <c r="H61" s="143"/>
      <c r="I61" s="143"/>
      <c r="J61" s="143"/>
      <c r="K61" s="143"/>
      <c r="L61" s="143"/>
      <c r="M61" s="143"/>
      <c r="N61" s="150"/>
      <c r="O61" s="150"/>
      <c r="P61" s="150"/>
      <c r="Q61" s="150"/>
      <c r="R61" s="150"/>
      <c r="S61" s="150"/>
      <c r="T61" s="150"/>
    </row>
    <row r="62" spans="1:20" s="76" customFormat="1" ht="21.75" customHeight="1">
      <c r="A62" s="196" t="s">
        <v>57</v>
      </c>
      <c r="B62" s="14" t="s">
        <v>60</v>
      </c>
      <c r="C62" s="318">
        <f>+C63+C70</f>
        <v>0</v>
      </c>
      <c r="D62" s="318">
        <f>+D63+D70</f>
        <v>480</v>
      </c>
      <c r="E62" s="318">
        <f t="shared" si="0"/>
        <v>480</v>
      </c>
      <c r="F62" s="484"/>
      <c r="G62" s="157"/>
      <c r="H62" s="143"/>
      <c r="I62" s="143"/>
      <c r="J62" s="143"/>
      <c r="K62" s="143"/>
      <c r="L62" s="143"/>
      <c r="M62" s="143"/>
      <c r="N62" s="150"/>
      <c r="O62" s="150"/>
      <c r="P62" s="150"/>
      <c r="Q62" s="150"/>
      <c r="R62" s="150"/>
      <c r="S62" s="150"/>
      <c r="T62" s="150"/>
    </row>
    <row r="63" spans="1:20" s="76" customFormat="1" ht="24" customHeight="1">
      <c r="A63" s="90">
        <v>1</v>
      </c>
      <c r="B63" s="319" t="s">
        <v>90</v>
      </c>
      <c r="C63" s="309">
        <f>SUM(C64:C69)</f>
        <v>0</v>
      </c>
      <c r="D63" s="309">
        <f>SUM(D64:D69)</f>
        <v>480</v>
      </c>
      <c r="E63" s="309">
        <f t="shared" si="0"/>
        <v>480</v>
      </c>
      <c r="F63" s="485"/>
      <c r="G63" s="157"/>
      <c r="H63" s="143"/>
      <c r="I63" s="143"/>
      <c r="J63" s="143"/>
      <c r="K63" s="143"/>
      <c r="L63" s="143"/>
      <c r="M63" s="143"/>
      <c r="N63" s="150"/>
      <c r="O63" s="150"/>
      <c r="P63" s="150"/>
      <c r="Q63" s="150"/>
      <c r="R63" s="150"/>
      <c r="S63" s="150"/>
      <c r="T63" s="150"/>
    </row>
    <row r="64" spans="1:20" s="76" customFormat="1" ht="18" hidden="1" customHeight="1">
      <c r="A64" s="90">
        <v>1.1000000000000001</v>
      </c>
      <c r="B64" s="320" t="s">
        <v>87</v>
      </c>
      <c r="C64" s="308"/>
      <c r="D64" s="309">
        <f>+'Dramakan hosqer'!C74</f>
        <v>0</v>
      </c>
      <c r="E64" s="309">
        <f t="shared" ref="E64:E77" si="1">D64-C64</f>
        <v>0</v>
      </c>
      <c r="F64" s="485"/>
      <c r="G64" s="157"/>
      <c r="H64" s="143"/>
      <c r="I64" s="143"/>
      <c r="J64" s="143"/>
      <c r="K64" s="143"/>
      <c r="L64" s="143"/>
      <c r="M64" s="143"/>
      <c r="N64" s="150"/>
      <c r="O64" s="150"/>
      <c r="P64" s="150"/>
      <c r="Q64" s="150"/>
      <c r="R64" s="150"/>
      <c r="S64" s="150"/>
      <c r="T64" s="150"/>
    </row>
    <row r="65" spans="1:20" s="76" customFormat="1" ht="24.75" customHeight="1">
      <c r="A65" s="90">
        <v>1.1000000000000001</v>
      </c>
      <c r="B65" s="320" t="s">
        <v>88</v>
      </c>
      <c r="C65" s="308"/>
      <c r="D65" s="309">
        <f>+'Dramakan hosqer'!C75</f>
        <v>380</v>
      </c>
      <c r="E65" s="309">
        <f>D65-C65</f>
        <v>380</v>
      </c>
      <c r="F65" s="485" t="s">
        <v>279</v>
      </c>
      <c r="G65" s="157"/>
      <c r="H65" s="143"/>
      <c r="I65" s="143"/>
      <c r="J65" s="143"/>
      <c r="K65" s="143"/>
      <c r="L65" s="143"/>
      <c r="M65" s="143"/>
      <c r="N65" s="150"/>
      <c r="O65" s="150"/>
      <c r="P65" s="150"/>
      <c r="Q65" s="150"/>
      <c r="R65" s="150"/>
      <c r="S65" s="150"/>
      <c r="T65" s="150"/>
    </row>
    <row r="66" spans="1:20" s="76" customFormat="1" ht="33.75" customHeight="1">
      <c r="A66" s="90">
        <v>1.2</v>
      </c>
      <c r="B66" s="320" t="s">
        <v>89</v>
      </c>
      <c r="C66" s="308"/>
      <c r="D66" s="309">
        <f>+'Dramakan hosqer'!C76</f>
        <v>100</v>
      </c>
      <c r="E66" s="309">
        <f t="shared" si="1"/>
        <v>100</v>
      </c>
      <c r="F66" s="517" t="s">
        <v>280</v>
      </c>
      <c r="G66" s="157"/>
      <c r="H66" s="143"/>
      <c r="I66" s="143"/>
      <c r="J66" s="143"/>
      <c r="K66" s="143"/>
      <c r="L66" s="143"/>
      <c r="M66" s="143"/>
      <c r="N66" s="150"/>
      <c r="O66" s="150"/>
      <c r="P66" s="150"/>
      <c r="Q66" s="150"/>
      <c r="R66" s="150"/>
      <c r="S66" s="150"/>
      <c r="T66" s="150"/>
    </row>
    <row r="67" spans="1:20" s="76" customFormat="1" ht="18" hidden="1" customHeight="1">
      <c r="A67" s="90">
        <v>1.4</v>
      </c>
      <c r="B67" s="320" t="s">
        <v>65</v>
      </c>
      <c r="C67" s="308"/>
      <c r="D67" s="309">
        <f>+'Dramakan hosqer'!C77</f>
        <v>0</v>
      </c>
      <c r="E67" s="309">
        <f t="shared" si="1"/>
        <v>0</v>
      </c>
      <c r="F67" s="485"/>
      <c r="G67" s="157"/>
      <c r="H67" s="143"/>
      <c r="I67" s="143"/>
      <c r="J67" s="143"/>
      <c r="K67" s="143"/>
      <c r="L67" s="143"/>
      <c r="M67" s="143"/>
      <c r="N67" s="150"/>
      <c r="O67" s="150"/>
      <c r="P67" s="150"/>
      <c r="Q67" s="150"/>
      <c r="R67" s="150"/>
      <c r="S67" s="150"/>
      <c r="T67" s="150"/>
    </row>
    <row r="68" spans="1:20" s="76" customFormat="1" ht="18" hidden="1" customHeight="1">
      <c r="A68" s="90">
        <v>1.5</v>
      </c>
      <c r="B68" s="321" t="s">
        <v>66</v>
      </c>
      <c r="C68" s="308"/>
      <c r="D68" s="308">
        <f>+'Dramakan hosqer'!C78</f>
        <v>0</v>
      </c>
      <c r="E68" s="308">
        <f>D68-C68</f>
        <v>0</v>
      </c>
      <c r="F68" s="485"/>
      <c r="G68" s="157"/>
      <c r="H68" s="143"/>
      <c r="I68" s="143"/>
      <c r="J68" s="143"/>
      <c r="K68" s="143"/>
      <c r="L68" s="143"/>
      <c r="M68" s="143"/>
      <c r="N68" s="150"/>
      <c r="O68" s="150"/>
      <c r="P68" s="150"/>
      <c r="Q68" s="150"/>
      <c r="R68" s="150"/>
      <c r="S68" s="150"/>
      <c r="T68" s="150"/>
    </row>
    <row r="69" spans="1:20" s="91" customFormat="1" ht="18" hidden="1" customHeight="1">
      <c r="A69" s="90">
        <v>1.6</v>
      </c>
      <c r="B69" s="321">
        <f>+'Dramakan hosqer'!B79</f>
        <v>0</v>
      </c>
      <c r="C69" s="308"/>
      <c r="D69" s="308">
        <f>+'Dramakan hosqer'!C79</f>
        <v>0</v>
      </c>
      <c r="E69" s="308">
        <f>D69-C69</f>
        <v>0</v>
      </c>
      <c r="F69" s="485"/>
      <c r="G69" s="473"/>
      <c r="H69" s="143"/>
      <c r="I69" s="143"/>
      <c r="J69" s="143"/>
      <c r="K69" s="143"/>
      <c r="L69" s="143"/>
      <c r="M69" s="143"/>
      <c r="N69" s="150"/>
      <c r="O69" s="150"/>
      <c r="P69" s="150"/>
      <c r="Q69" s="150"/>
      <c r="R69" s="150"/>
      <c r="S69" s="150"/>
      <c r="T69" s="150"/>
    </row>
    <row r="70" spans="1:20" s="91" customFormat="1" ht="39.75" hidden="1" customHeight="1">
      <c r="A70" s="90">
        <v>2</v>
      </c>
      <c r="B70" s="320" t="s">
        <v>91</v>
      </c>
      <c r="C70" s="309">
        <f>SUM(C71:C73)</f>
        <v>0</v>
      </c>
      <c r="D70" s="309">
        <f>SUM(D71:D73)</f>
        <v>0</v>
      </c>
      <c r="E70" s="308">
        <f>D70-C70</f>
        <v>0</v>
      </c>
      <c r="F70" s="485"/>
      <c r="G70" s="129"/>
      <c r="H70" s="143"/>
      <c r="I70" s="143"/>
      <c r="J70" s="143"/>
      <c r="K70" s="143"/>
      <c r="L70" s="143"/>
      <c r="M70" s="143"/>
      <c r="N70" s="150"/>
      <c r="O70" s="150"/>
      <c r="P70" s="150"/>
      <c r="Q70" s="150"/>
      <c r="R70" s="150"/>
      <c r="S70" s="150"/>
      <c r="T70" s="150"/>
    </row>
    <row r="71" spans="1:20" s="117" customFormat="1" ht="18.75" hidden="1" customHeight="1">
      <c r="A71" s="90">
        <v>2.1</v>
      </c>
      <c r="B71" s="319" t="s">
        <v>62</v>
      </c>
      <c r="C71" s="308"/>
      <c r="D71" s="309">
        <f>+'Dramakan hosqer'!C81</f>
        <v>0</v>
      </c>
      <c r="E71" s="309">
        <f t="shared" si="1"/>
        <v>0</v>
      </c>
      <c r="F71" s="485"/>
      <c r="G71" s="210"/>
      <c r="H71" s="134"/>
      <c r="I71" s="125"/>
      <c r="J71" s="125"/>
      <c r="K71" s="125"/>
      <c r="L71" s="125"/>
      <c r="M71" s="125"/>
      <c r="N71" s="125"/>
      <c r="O71" s="116"/>
      <c r="P71" s="116"/>
      <c r="Q71" s="116"/>
    </row>
    <row r="72" spans="1:20" s="76" customFormat="1" ht="19.5" hidden="1" customHeight="1">
      <c r="A72" s="90">
        <v>2.2000000000000002</v>
      </c>
      <c r="B72" s="319" t="s">
        <v>61</v>
      </c>
      <c r="C72" s="308"/>
      <c r="D72" s="309">
        <f>+'Dramakan hosqer'!C82</f>
        <v>0</v>
      </c>
      <c r="E72" s="309">
        <f t="shared" si="1"/>
        <v>0</v>
      </c>
      <c r="F72" s="485"/>
      <c r="G72" s="157"/>
      <c r="H72" s="143"/>
      <c r="I72" s="143"/>
      <c r="J72" s="143"/>
      <c r="K72" s="143"/>
      <c r="L72" s="143"/>
      <c r="M72" s="143"/>
      <c r="N72" s="150"/>
      <c r="O72" s="150"/>
      <c r="P72" s="150"/>
      <c r="Q72" s="150"/>
      <c r="R72" s="150"/>
      <c r="S72" s="150"/>
      <c r="T72" s="150"/>
    </row>
    <row r="73" spans="1:20" s="76" customFormat="1" ht="18" hidden="1" customHeight="1">
      <c r="A73" s="90">
        <v>2.2999999999999998</v>
      </c>
      <c r="B73" s="319" t="s">
        <v>50</v>
      </c>
      <c r="C73" s="308"/>
      <c r="D73" s="309">
        <f>+'Dramakan hosqer'!C83</f>
        <v>0</v>
      </c>
      <c r="E73" s="309">
        <f t="shared" si="1"/>
        <v>0</v>
      </c>
      <c r="F73" s="485"/>
      <c r="G73" s="157"/>
      <c r="H73" s="143"/>
      <c r="I73" s="143"/>
      <c r="J73" s="143"/>
      <c r="K73" s="143"/>
      <c r="L73" s="143"/>
      <c r="M73" s="143"/>
      <c r="N73" s="150"/>
      <c r="O73" s="150"/>
      <c r="P73" s="150"/>
      <c r="Q73" s="150"/>
      <c r="R73" s="150"/>
      <c r="S73" s="150"/>
      <c r="T73" s="150"/>
    </row>
    <row r="74" spans="1:20" s="76" customFormat="1" ht="38.25" customHeight="1">
      <c r="A74" s="196" t="s">
        <v>58</v>
      </c>
      <c r="B74" s="14" t="s">
        <v>152</v>
      </c>
      <c r="C74" s="318">
        <f>SUM(C75:C76)</f>
        <v>883.3</v>
      </c>
      <c r="D74" s="318">
        <f>SUM(D75:D76)</f>
        <v>0</v>
      </c>
      <c r="E74" s="318">
        <f t="shared" si="1"/>
        <v>-883.3</v>
      </c>
      <c r="F74" s="484"/>
      <c r="G74" s="157"/>
      <c r="H74" s="143"/>
      <c r="I74" s="143"/>
      <c r="J74" s="143"/>
      <c r="K74" s="143"/>
      <c r="L74" s="143"/>
      <c r="M74" s="143"/>
      <c r="N74" s="150"/>
      <c r="O74" s="150"/>
      <c r="P74" s="150"/>
      <c r="Q74" s="150"/>
      <c r="R74" s="150"/>
      <c r="S74" s="150"/>
      <c r="T74" s="150"/>
    </row>
    <row r="75" spans="1:20" s="76" customFormat="1" ht="18" customHeight="1">
      <c r="A75" s="90">
        <v>1</v>
      </c>
      <c r="B75" s="314" t="str">
        <f>+'Dramakan hosqer'!B85</f>
        <v>Սննդի գծով</v>
      </c>
      <c r="C75" s="308">
        <v>883.3</v>
      </c>
      <c r="D75" s="309">
        <f>+'Dramakan hosqer'!C85</f>
        <v>0</v>
      </c>
      <c r="E75" s="308">
        <f>D75-C75</f>
        <v>-883.3</v>
      </c>
      <c r="F75" s="485"/>
      <c r="G75" s="157"/>
      <c r="H75" s="143"/>
      <c r="I75" s="143"/>
      <c r="J75" s="143"/>
      <c r="K75" s="143"/>
      <c r="L75" s="143"/>
      <c r="M75" s="143"/>
      <c r="N75" s="150"/>
      <c r="O75" s="150"/>
      <c r="P75" s="150"/>
      <c r="Q75" s="150"/>
      <c r="R75" s="150"/>
      <c r="S75" s="150"/>
      <c r="T75" s="150"/>
    </row>
    <row r="76" spans="1:20" s="89" customFormat="1" ht="18" hidden="1" customHeight="1">
      <c r="A76" s="90">
        <v>2</v>
      </c>
      <c r="B76" s="314">
        <f>+'Dramakan hosqer'!B86</f>
        <v>0</v>
      </c>
      <c r="C76" s="308"/>
      <c r="D76" s="309">
        <f>+'Dramakan hosqer'!C86</f>
        <v>0</v>
      </c>
      <c r="E76" s="308">
        <f>D76-C76</f>
        <v>0</v>
      </c>
      <c r="F76" s="485"/>
      <c r="G76" s="129"/>
      <c r="H76" s="128"/>
      <c r="I76" s="128"/>
      <c r="J76" s="128"/>
      <c r="K76" s="128"/>
      <c r="L76" s="128"/>
      <c r="M76" s="128"/>
      <c r="N76" s="123"/>
      <c r="O76" s="123"/>
      <c r="P76" s="123"/>
      <c r="Q76" s="123"/>
      <c r="R76" s="123"/>
      <c r="S76" s="123"/>
      <c r="T76" s="123"/>
    </row>
    <row r="77" spans="1:20" s="44" customFormat="1" ht="43.5" customHeight="1">
      <c r="A77" s="13" t="s">
        <v>39</v>
      </c>
      <c r="B77" s="14" t="s">
        <v>40</v>
      </c>
      <c r="C77" s="318">
        <f>C6+C7-C19</f>
        <v>0</v>
      </c>
      <c r="D77" s="318">
        <f>D6+D7-D19</f>
        <v>4666.8999999999796</v>
      </c>
      <c r="E77" s="318">
        <f t="shared" si="1"/>
        <v>4666.8999999999796</v>
      </c>
      <c r="F77" s="484"/>
      <c r="G77" s="160"/>
      <c r="H77" s="146"/>
      <c r="I77" s="146"/>
      <c r="J77" s="146"/>
      <c r="K77" s="146"/>
      <c r="L77" s="146"/>
      <c r="M77" s="146"/>
      <c r="N77" s="152"/>
      <c r="O77" s="152"/>
      <c r="P77" s="152"/>
      <c r="Q77" s="152"/>
      <c r="R77" s="152"/>
      <c r="S77" s="152"/>
      <c r="T77" s="152"/>
    </row>
    <row r="78" spans="1:20" s="23" customFormat="1" ht="46.5" hidden="1" customHeight="1">
      <c r="A78" s="40"/>
      <c r="B78" s="21"/>
      <c r="C78" s="40"/>
      <c r="D78" s="40"/>
      <c r="E78" s="40"/>
      <c r="F78" s="480"/>
      <c r="G78" s="155"/>
      <c r="H78" s="140"/>
      <c r="I78" s="140"/>
      <c r="J78" s="140"/>
      <c r="K78" s="140"/>
      <c r="L78" s="140"/>
      <c r="M78" s="140"/>
      <c r="N78" s="148"/>
      <c r="O78" s="148"/>
      <c r="P78" s="148"/>
      <c r="Q78" s="148"/>
      <c r="R78" s="148"/>
      <c r="S78" s="148"/>
      <c r="T78" s="148"/>
    </row>
    <row r="79" spans="1:20" s="23" customFormat="1" ht="25.5" hidden="1" customHeight="1">
      <c r="B79" s="19" t="s">
        <v>2</v>
      </c>
      <c r="C79" s="21"/>
      <c r="D79" s="545" t="str">
        <f>+'Ekamut-caxs'!C72</f>
        <v>Ժ/Պ  Ն.Աղաջանյան</v>
      </c>
      <c r="E79" s="546"/>
      <c r="F79" s="469"/>
      <c r="G79" s="155"/>
      <c r="H79" s="140"/>
      <c r="I79" s="140"/>
      <c r="J79" s="140"/>
      <c r="K79" s="140"/>
      <c r="L79" s="140"/>
      <c r="M79" s="140"/>
      <c r="N79" s="148"/>
      <c r="O79" s="148"/>
      <c r="P79" s="148"/>
      <c r="Q79" s="148"/>
      <c r="R79" s="148"/>
      <c r="S79" s="148"/>
      <c r="T79" s="148"/>
    </row>
    <row r="80" spans="1:20" ht="13.5" hidden="1" customHeight="1">
      <c r="A80" s="23"/>
      <c r="B80" s="23" t="s">
        <v>4</v>
      </c>
      <c r="C80" s="23"/>
      <c r="D80" s="544" t="s">
        <v>95</v>
      </c>
      <c r="E80" s="544"/>
      <c r="F80" s="487"/>
    </row>
    <row r="81" spans="1:20" s="20" customFormat="1" ht="22.5" hidden="1" customHeight="1">
      <c r="A81" s="21"/>
      <c r="B81" s="44" t="s">
        <v>6</v>
      </c>
      <c r="C81" s="21"/>
      <c r="D81" s="546" t="str">
        <f>+'Ekamut-caxs'!C74</f>
        <v>Վ.Մայիլյան</v>
      </c>
      <c r="E81" s="546"/>
      <c r="F81" s="469"/>
      <c r="G81" s="153"/>
      <c r="H81" s="139"/>
      <c r="I81" s="139"/>
      <c r="J81" s="139"/>
      <c r="K81" s="139"/>
      <c r="L81" s="139"/>
      <c r="M81" s="139"/>
      <c r="N81" s="147"/>
      <c r="O81" s="147"/>
      <c r="P81" s="147"/>
      <c r="Q81" s="147"/>
      <c r="R81" s="147"/>
      <c r="S81" s="147"/>
      <c r="T81" s="147"/>
    </row>
    <row r="82" spans="1:20" s="20" customFormat="1" ht="12" hidden="1" customHeight="1">
      <c r="A82" s="21"/>
      <c r="B82" s="21"/>
      <c r="C82" s="21"/>
      <c r="D82" s="544" t="s">
        <v>95</v>
      </c>
      <c r="E82" s="544"/>
      <c r="F82" s="487"/>
      <c r="G82" s="153"/>
      <c r="H82" s="139"/>
      <c r="I82" s="139"/>
      <c r="J82" s="139"/>
      <c r="K82" s="139"/>
      <c r="L82" s="139"/>
      <c r="M82" s="139"/>
      <c r="N82" s="147"/>
      <c r="O82" s="147"/>
      <c r="P82" s="147"/>
      <c r="Q82" s="147"/>
      <c r="R82" s="147"/>
      <c r="S82" s="147"/>
      <c r="T82" s="147"/>
    </row>
    <row r="83" spans="1:20" s="20" customFormat="1" hidden="1">
      <c r="A83" s="21"/>
      <c r="B83" s="185" t="s">
        <v>1</v>
      </c>
      <c r="C83" s="21"/>
      <c r="D83" s="21"/>
      <c r="E83" s="21"/>
      <c r="F83" s="482"/>
      <c r="G83" s="153"/>
      <c r="H83" s="139"/>
      <c r="I83" s="139"/>
      <c r="J83" s="139"/>
      <c r="K83" s="139"/>
      <c r="L83" s="139"/>
      <c r="M83" s="139"/>
      <c r="N83" s="147"/>
      <c r="O83" s="147"/>
      <c r="P83" s="147"/>
      <c r="Q83" s="147"/>
      <c r="R83" s="147"/>
      <c r="S83" s="147"/>
      <c r="T83" s="147"/>
    </row>
    <row r="84" spans="1:20" s="20" customFormat="1">
      <c r="F84" s="24"/>
      <c r="G84" s="153"/>
      <c r="H84" s="139"/>
      <c r="I84" s="139"/>
      <c r="J84" s="139"/>
      <c r="K84" s="139"/>
      <c r="L84" s="139"/>
      <c r="M84" s="139"/>
      <c r="N84" s="147"/>
      <c r="O84" s="147"/>
      <c r="P84" s="147"/>
      <c r="Q84" s="147"/>
      <c r="R84" s="147"/>
      <c r="S84" s="147"/>
      <c r="T84" s="147"/>
    </row>
    <row r="85" spans="1:20" s="20" customFormat="1">
      <c r="F85" s="24"/>
      <c r="G85" s="153"/>
      <c r="H85" s="139"/>
      <c r="I85" s="139"/>
      <c r="J85" s="139"/>
      <c r="K85" s="139"/>
      <c r="L85" s="139"/>
      <c r="M85" s="139"/>
      <c r="N85" s="147"/>
      <c r="O85" s="147"/>
      <c r="P85" s="147"/>
      <c r="Q85" s="147"/>
      <c r="R85" s="147"/>
      <c r="S85" s="147"/>
      <c r="T85" s="147"/>
    </row>
    <row r="86" spans="1:20" s="20" customFormat="1">
      <c r="F86" s="24"/>
      <c r="G86" s="153"/>
      <c r="H86" s="139"/>
      <c r="I86" s="139"/>
      <c r="J86" s="139"/>
      <c r="K86" s="139"/>
      <c r="L86" s="139"/>
      <c r="M86" s="139"/>
      <c r="N86" s="147"/>
      <c r="O86" s="147"/>
      <c r="P86" s="147"/>
      <c r="Q86" s="147"/>
      <c r="R86" s="147"/>
      <c r="S86" s="147"/>
      <c r="T86" s="147"/>
    </row>
    <row r="87" spans="1:20" s="20" customFormat="1">
      <c r="F87" s="24"/>
      <c r="G87" s="153"/>
      <c r="H87" s="139"/>
      <c r="I87" s="139"/>
      <c r="J87" s="139"/>
      <c r="K87" s="139"/>
      <c r="L87" s="139"/>
      <c r="M87" s="139"/>
      <c r="N87" s="147"/>
      <c r="O87" s="147"/>
      <c r="P87" s="147"/>
      <c r="Q87" s="147"/>
      <c r="R87" s="147"/>
      <c r="S87" s="147"/>
      <c r="T87" s="147"/>
    </row>
    <row r="88" spans="1:20" s="20" customFormat="1">
      <c r="F88" s="24"/>
      <c r="G88" s="153"/>
      <c r="H88" s="139"/>
      <c r="I88" s="139"/>
      <c r="J88" s="139"/>
      <c r="K88" s="139"/>
      <c r="L88" s="139"/>
      <c r="M88" s="139"/>
      <c r="N88" s="147"/>
      <c r="O88" s="147"/>
      <c r="P88" s="147"/>
      <c r="Q88" s="147"/>
      <c r="R88" s="147"/>
      <c r="S88" s="147"/>
      <c r="T88" s="147"/>
    </row>
    <row r="89" spans="1:20" s="20" customFormat="1">
      <c r="F89" s="24"/>
      <c r="G89" s="153"/>
      <c r="H89" s="139"/>
      <c r="I89" s="139"/>
      <c r="J89" s="139"/>
      <c r="K89" s="139"/>
      <c r="L89" s="139"/>
      <c r="M89" s="139"/>
      <c r="N89" s="147"/>
      <c r="O89" s="147"/>
      <c r="P89" s="147"/>
      <c r="Q89" s="147"/>
      <c r="R89" s="147"/>
      <c r="S89" s="147"/>
      <c r="T89" s="147"/>
    </row>
    <row r="90" spans="1:20" s="20" customFormat="1">
      <c r="F90" s="24"/>
      <c r="G90" s="153"/>
      <c r="H90" s="139"/>
      <c r="I90" s="139"/>
      <c r="J90" s="139"/>
      <c r="K90" s="139"/>
      <c r="L90" s="139"/>
      <c r="M90" s="139"/>
      <c r="N90" s="147"/>
      <c r="O90" s="147"/>
      <c r="P90" s="147"/>
      <c r="Q90" s="147"/>
      <c r="R90" s="147"/>
      <c r="S90" s="147"/>
      <c r="T90" s="147"/>
    </row>
    <row r="91" spans="1:20" s="20" customFormat="1">
      <c r="F91" s="24"/>
      <c r="G91" s="153"/>
      <c r="H91" s="139"/>
      <c r="I91" s="139"/>
      <c r="J91" s="139"/>
      <c r="K91" s="139"/>
      <c r="L91" s="139"/>
      <c r="M91" s="139"/>
      <c r="N91" s="147"/>
      <c r="O91" s="147"/>
      <c r="P91" s="147"/>
      <c r="Q91" s="147"/>
      <c r="R91" s="147"/>
      <c r="S91" s="147"/>
      <c r="T91" s="147"/>
    </row>
    <row r="92" spans="1:20" s="20" customFormat="1">
      <c r="F92" s="24"/>
      <c r="G92" s="153"/>
      <c r="H92" s="139"/>
      <c r="I92" s="139"/>
      <c r="J92" s="139"/>
      <c r="K92" s="139"/>
      <c r="L92" s="139"/>
      <c r="M92" s="139"/>
      <c r="N92" s="147"/>
      <c r="O92" s="147"/>
      <c r="P92" s="147"/>
      <c r="Q92" s="147"/>
      <c r="R92" s="147"/>
      <c r="S92" s="147"/>
      <c r="T92" s="147"/>
    </row>
    <row r="93" spans="1:20" s="20" customFormat="1">
      <c r="F93" s="24"/>
      <c r="G93" s="153"/>
      <c r="H93" s="139"/>
      <c r="I93" s="139"/>
      <c r="J93" s="139"/>
      <c r="K93" s="139"/>
      <c r="L93" s="139"/>
      <c r="M93" s="139"/>
      <c r="N93" s="147"/>
      <c r="O93" s="147"/>
      <c r="P93" s="147"/>
      <c r="Q93" s="147"/>
      <c r="R93" s="147"/>
      <c r="S93" s="147"/>
      <c r="T93" s="147"/>
    </row>
    <row r="94" spans="1:20" s="20" customFormat="1">
      <c r="F94" s="24"/>
      <c r="G94" s="153"/>
      <c r="H94" s="139"/>
      <c r="I94" s="139"/>
      <c r="J94" s="139"/>
      <c r="K94" s="139"/>
      <c r="L94" s="139"/>
      <c r="M94" s="139"/>
      <c r="N94" s="147"/>
      <c r="O94" s="147"/>
      <c r="P94" s="147"/>
      <c r="Q94" s="147"/>
      <c r="R94" s="147"/>
      <c r="S94" s="147"/>
      <c r="T94" s="147"/>
    </row>
    <row r="95" spans="1:20" s="20" customFormat="1">
      <c r="F95" s="24"/>
      <c r="G95" s="153"/>
      <c r="H95" s="139"/>
      <c r="I95" s="139"/>
      <c r="J95" s="139"/>
      <c r="K95" s="139"/>
      <c r="L95" s="139"/>
      <c r="M95" s="139"/>
      <c r="N95" s="147"/>
      <c r="O95" s="147"/>
      <c r="P95" s="147"/>
      <c r="Q95" s="147"/>
      <c r="R95" s="147"/>
      <c r="S95" s="147"/>
      <c r="T95" s="147"/>
    </row>
    <row r="96" spans="1:20" s="20" customFormat="1">
      <c r="F96" s="24"/>
      <c r="G96" s="153"/>
      <c r="H96" s="139"/>
      <c r="I96" s="139"/>
      <c r="J96" s="139"/>
      <c r="K96" s="139"/>
      <c r="L96" s="139"/>
      <c r="M96" s="139"/>
      <c r="N96" s="147"/>
      <c r="O96" s="147"/>
      <c r="P96" s="147"/>
      <c r="Q96" s="147"/>
      <c r="R96" s="147"/>
      <c r="S96" s="147"/>
      <c r="T96" s="147"/>
    </row>
    <row r="97" spans="6:20" s="20" customFormat="1">
      <c r="F97" s="24"/>
      <c r="G97" s="153"/>
      <c r="H97" s="139"/>
      <c r="I97" s="139"/>
      <c r="J97" s="139"/>
      <c r="K97" s="139"/>
      <c r="L97" s="139"/>
      <c r="M97" s="139"/>
      <c r="N97" s="147"/>
      <c r="O97" s="147"/>
      <c r="P97" s="147"/>
      <c r="Q97" s="147"/>
      <c r="R97" s="147"/>
      <c r="S97" s="147"/>
      <c r="T97" s="147"/>
    </row>
    <row r="98" spans="6:20" s="20" customFormat="1">
      <c r="F98" s="24"/>
      <c r="G98" s="153"/>
      <c r="H98" s="139"/>
      <c r="I98" s="139"/>
      <c r="J98" s="139"/>
      <c r="K98" s="139"/>
      <c r="L98" s="139"/>
      <c r="M98" s="139"/>
      <c r="N98" s="147"/>
      <c r="O98" s="147"/>
      <c r="P98" s="147"/>
      <c r="Q98" s="147"/>
      <c r="R98" s="147"/>
      <c r="S98" s="147"/>
      <c r="T98" s="147"/>
    </row>
    <row r="99" spans="6:20" s="20" customFormat="1">
      <c r="F99" s="24"/>
      <c r="G99" s="153"/>
      <c r="H99" s="139"/>
      <c r="I99" s="139"/>
      <c r="J99" s="139"/>
      <c r="K99" s="139"/>
      <c r="L99" s="139"/>
      <c r="M99" s="139"/>
      <c r="N99" s="147"/>
      <c r="O99" s="147"/>
      <c r="P99" s="147"/>
      <c r="Q99" s="147"/>
      <c r="R99" s="147"/>
      <c r="S99" s="147"/>
      <c r="T99" s="147"/>
    </row>
    <row r="100" spans="6:20" s="20" customFormat="1">
      <c r="F100" s="24"/>
      <c r="G100" s="153"/>
      <c r="H100" s="139"/>
      <c r="I100" s="139"/>
      <c r="J100" s="139"/>
      <c r="K100" s="139"/>
      <c r="L100" s="139"/>
      <c r="M100" s="139"/>
      <c r="N100" s="147"/>
      <c r="O100" s="147"/>
      <c r="P100" s="147"/>
      <c r="Q100" s="147"/>
      <c r="R100" s="147"/>
      <c r="S100" s="147"/>
      <c r="T100" s="147"/>
    </row>
    <row r="101" spans="6:20" s="20" customFormat="1">
      <c r="F101" s="24"/>
      <c r="G101" s="153"/>
      <c r="H101" s="139"/>
      <c r="I101" s="139"/>
      <c r="J101" s="139"/>
      <c r="K101" s="139"/>
      <c r="L101" s="139"/>
      <c r="M101" s="139"/>
      <c r="N101" s="147"/>
      <c r="O101" s="147"/>
      <c r="P101" s="147"/>
      <c r="Q101" s="147"/>
      <c r="R101" s="147"/>
      <c r="S101" s="147"/>
      <c r="T101" s="147"/>
    </row>
    <row r="102" spans="6:20" s="20" customFormat="1">
      <c r="F102" s="24"/>
      <c r="G102" s="153"/>
      <c r="H102" s="139"/>
      <c r="I102" s="139"/>
      <c r="J102" s="139"/>
      <c r="K102" s="139"/>
      <c r="L102" s="139"/>
      <c r="M102" s="139"/>
      <c r="N102" s="147"/>
      <c r="O102" s="147"/>
      <c r="P102" s="147"/>
      <c r="Q102" s="147"/>
      <c r="R102" s="147"/>
      <c r="S102" s="147"/>
      <c r="T102" s="147"/>
    </row>
    <row r="103" spans="6:20" s="20" customFormat="1">
      <c r="F103" s="24"/>
      <c r="G103" s="153"/>
      <c r="H103" s="139"/>
      <c r="I103" s="139"/>
      <c r="J103" s="139"/>
      <c r="K103" s="139"/>
      <c r="L103" s="139"/>
      <c r="M103" s="139"/>
      <c r="N103" s="147"/>
      <c r="O103" s="147"/>
      <c r="P103" s="147"/>
      <c r="Q103" s="147"/>
      <c r="R103" s="147"/>
      <c r="S103" s="147"/>
      <c r="T103" s="147"/>
    </row>
    <row r="104" spans="6:20" s="20" customFormat="1">
      <c r="F104" s="24"/>
      <c r="G104" s="153"/>
      <c r="H104" s="139"/>
      <c r="I104" s="139"/>
      <c r="J104" s="139"/>
      <c r="K104" s="139"/>
      <c r="L104" s="139"/>
      <c r="M104" s="139"/>
      <c r="N104" s="147"/>
      <c r="O104" s="147"/>
      <c r="P104" s="147"/>
      <c r="Q104" s="147"/>
      <c r="R104" s="147"/>
      <c r="S104" s="147"/>
      <c r="T104" s="147"/>
    </row>
    <row r="105" spans="6:20" s="20" customFormat="1">
      <c r="F105" s="24"/>
      <c r="G105" s="153"/>
      <c r="H105" s="139"/>
      <c r="I105" s="139"/>
      <c r="J105" s="139"/>
      <c r="K105" s="139"/>
      <c r="L105" s="139"/>
      <c r="M105" s="139"/>
      <c r="N105" s="147"/>
      <c r="O105" s="147"/>
      <c r="P105" s="147"/>
      <c r="Q105" s="147"/>
      <c r="R105" s="147"/>
      <c r="S105" s="147"/>
      <c r="T105" s="147"/>
    </row>
    <row r="106" spans="6:20" s="20" customFormat="1">
      <c r="F106" s="24"/>
      <c r="G106" s="153"/>
      <c r="H106" s="139"/>
      <c r="I106" s="139"/>
      <c r="J106" s="139"/>
      <c r="K106" s="139"/>
      <c r="L106" s="139"/>
      <c r="M106" s="139"/>
      <c r="N106" s="147"/>
      <c r="O106" s="147"/>
      <c r="P106" s="147"/>
      <c r="Q106" s="147"/>
      <c r="R106" s="147"/>
      <c r="S106" s="147"/>
      <c r="T106" s="147"/>
    </row>
    <row r="107" spans="6:20" s="20" customFormat="1">
      <c r="F107" s="24"/>
      <c r="G107" s="153"/>
      <c r="H107" s="139"/>
      <c r="I107" s="139"/>
      <c r="J107" s="139"/>
      <c r="K107" s="139"/>
      <c r="L107" s="139"/>
      <c r="M107" s="139"/>
      <c r="N107" s="147"/>
      <c r="O107" s="147"/>
      <c r="P107" s="147"/>
      <c r="Q107" s="147"/>
      <c r="R107" s="147"/>
      <c r="S107" s="147"/>
      <c r="T107" s="147"/>
    </row>
    <row r="108" spans="6:20" s="20" customFormat="1">
      <c r="F108" s="24"/>
      <c r="G108" s="153"/>
      <c r="H108" s="139"/>
      <c r="I108" s="139"/>
      <c r="J108" s="139"/>
      <c r="K108" s="139"/>
      <c r="L108" s="139"/>
      <c r="M108" s="139"/>
      <c r="N108" s="147"/>
      <c r="O108" s="147"/>
      <c r="P108" s="147"/>
      <c r="Q108" s="147"/>
      <c r="R108" s="147"/>
      <c r="S108" s="147"/>
      <c r="T108" s="147"/>
    </row>
    <row r="109" spans="6:20" s="20" customFormat="1">
      <c r="F109" s="24"/>
      <c r="G109" s="153"/>
      <c r="H109" s="139"/>
      <c r="I109" s="139"/>
      <c r="J109" s="139"/>
      <c r="K109" s="139"/>
      <c r="L109" s="139"/>
      <c r="M109" s="139"/>
      <c r="N109" s="147"/>
      <c r="O109" s="147"/>
      <c r="P109" s="147"/>
      <c r="Q109" s="147"/>
      <c r="R109" s="147"/>
      <c r="S109" s="147"/>
      <c r="T109" s="147"/>
    </row>
    <row r="110" spans="6:20" s="20" customFormat="1">
      <c r="F110" s="24"/>
      <c r="G110" s="153"/>
      <c r="H110" s="139"/>
      <c r="I110" s="139"/>
      <c r="J110" s="139"/>
      <c r="K110" s="139"/>
      <c r="L110" s="139"/>
      <c r="M110" s="139"/>
      <c r="N110" s="147"/>
      <c r="O110" s="147"/>
      <c r="P110" s="147"/>
      <c r="Q110" s="147"/>
      <c r="R110" s="147"/>
      <c r="S110" s="147"/>
      <c r="T110" s="147"/>
    </row>
    <row r="111" spans="6:20" s="20" customFormat="1">
      <c r="F111" s="24"/>
      <c r="G111" s="153"/>
      <c r="H111" s="139"/>
      <c r="I111" s="139"/>
      <c r="J111" s="139"/>
      <c r="K111" s="139"/>
      <c r="L111" s="139"/>
      <c r="M111" s="139"/>
      <c r="N111" s="147"/>
      <c r="O111" s="147"/>
      <c r="P111" s="147"/>
      <c r="Q111" s="147"/>
      <c r="R111" s="147"/>
      <c r="S111" s="147"/>
      <c r="T111" s="147"/>
    </row>
    <row r="112" spans="6:20" s="20" customFormat="1">
      <c r="F112" s="24"/>
      <c r="G112" s="153"/>
      <c r="H112" s="139"/>
      <c r="I112" s="139"/>
      <c r="J112" s="139"/>
      <c r="K112" s="139"/>
      <c r="L112" s="139"/>
      <c r="M112" s="139"/>
      <c r="N112" s="147"/>
      <c r="O112" s="147"/>
      <c r="P112" s="147"/>
      <c r="Q112" s="147"/>
      <c r="R112" s="147"/>
      <c r="S112" s="147"/>
      <c r="T112" s="147"/>
    </row>
    <row r="113" spans="6:20" s="20" customFormat="1">
      <c r="F113" s="24"/>
      <c r="G113" s="153"/>
      <c r="H113" s="139"/>
      <c r="I113" s="139"/>
      <c r="J113" s="139"/>
      <c r="K113" s="139"/>
      <c r="L113" s="139"/>
      <c r="M113" s="139"/>
      <c r="N113" s="147"/>
      <c r="O113" s="147"/>
      <c r="P113" s="147"/>
      <c r="Q113" s="147"/>
      <c r="R113" s="147"/>
      <c r="S113" s="147"/>
      <c r="T113" s="147"/>
    </row>
    <row r="114" spans="6:20" s="20" customFormat="1">
      <c r="F114" s="24"/>
      <c r="G114" s="153"/>
      <c r="H114" s="139"/>
      <c r="I114" s="139"/>
      <c r="J114" s="139"/>
      <c r="K114" s="139"/>
      <c r="L114" s="139"/>
      <c r="M114" s="139"/>
      <c r="N114" s="147"/>
      <c r="O114" s="147"/>
      <c r="P114" s="147"/>
      <c r="Q114" s="147"/>
      <c r="R114" s="147"/>
      <c r="S114" s="147"/>
      <c r="T114" s="147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2:E82"/>
    <mergeCell ref="D79:E79"/>
    <mergeCell ref="D80:E80"/>
    <mergeCell ref="D81:E81"/>
    <mergeCell ref="A3:F3"/>
  </mergeCells>
  <pageMargins left="0.13" right="0.13" top="0.18" bottom="0.18" header="0.12" footer="0.12"/>
  <pageSetup paperSize="9" scale="6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59" workbookViewId="0">
      <selection activeCell="D25" sqref="D25"/>
    </sheetView>
  </sheetViews>
  <sheetFormatPr defaultColWidth="9.109375" defaultRowHeight="15"/>
  <cols>
    <col min="1" max="1" width="4.88671875" style="162" customWidth="1"/>
    <col min="2" max="2" width="37" style="1" customWidth="1"/>
    <col min="3" max="3" width="29.6640625" style="1" customWidth="1"/>
    <col min="4" max="4" width="13.6640625" style="1" customWidth="1"/>
    <col min="5" max="5" width="18" style="1" customWidth="1"/>
    <col min="6" max="22" width="9.109375" style="20"/>
    <col min="23" max="16384" width="9.109375" style="1"/>
  </cols>
  <sheetData>
    <row r="1" spans="1:22" s="232" customFormat="1" ht="22.5" customHeight="1">
      <c r="A1" s="547" t="s">
        <v>69</v>
      </c>
      <c r="B1" s="547"/>
      <c r="C1" s="547"/>
      <c r="D1" s="547"/>
      <c r="E1" s="547"/>
      <c r="F1" s="231"/>
      <c r="G1" s="231"/>
      <c r="H1" s="231"/>
      <c r="I1" s="231"/>
      <c r="J1" s="231"/>
      <c r="K1" s="231"/>
      <c r="L1" s="231"/>
      <c r="M1" s="231"/>
      <c r="N1" s="231"/>
      <c r="O1" s="231"/>
      <c r="P1" s="231"/>
      <c r="Q1" s="231"/>
      <c r="R1" s="231"/>
      <c r="S1" s="231"/>
      <c r="T1" s="231"/>
      <c r="U1" s="231"/>
      <c r="V1" s="231"/>
    </row>
    <row r="2" spans="1:22" s="233" customFormat="1" ht="26.25" customHeight="1">
      <c r="A2" s="548" t="str">
        <f>+'Ekamut-caxs'!A8:D8</f>
        <v xml:space="preserve">«Երևանի հ․38 մսուր-մանկապարտեզ» ՀՈԱԿ-ի </v>
      </c>
      <c r="B2" s="549"/>
      <c r="C2" s="549"/>
      <c r="D2" s="549"/>
      <c r="E2" s="549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</row>
    <row r="3" spans="1:22" s="233" customFormat="1" ht="24" customHeight="1">
      <c r="A3" s="550" t="s">
        <v>157</v>
      </c>
      <c r="B3" s="550"/>
      <c r="C3" s="550"/>
      <c r="D3" s="550"/>
      <c r="E3" s="550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</row>
    <row r="4" spans="1:22" s="237" customFormat="1" ht="16.5" customHeight="1">
      <c r="A4" s="551" t="s">
        <v>265</v>
      </c>
      <c r="B4" s="551"/>
      <c r="C4" s="551"/>
      <c r="D4" s="551"/>
      <c r="E4" s="551"/>
      <c r="F4" s="234"/>
      <c r="G4" s="235"/>
      <c r="H4" s="235"/>
      <c r="I4" s="235"/>
      <c r="J4" s="235"/>
      <c r="K4" s="235"/>
      <c r="L4" s="235"/>
      <c r="M4" s="236"/>
      <c r="N4" s="236"/>
      <c r="O4" s="236"/>
      <c r="P4" s="236"/>
      <c r="Q4" s="236"/>
      <c r="R4" s="236"/>
      <c r="S4" s="236"/>
      <c r="T4" s="236"/>
      <c r="U4" s="236"/>
      <c r="V4" s="236"/>
    </row>
    <row r="5" spans="1:22" ht="13.5" customHeight="1">
      <c r="A5" s="238"/>
      <c r="B5" s="239"/>
      <c r="C5" s="239"/>
      <c r="D5" s="240"/>
      <c r="E5" s="240" t="s">
        <v>148</v>
      </c>
    </row>
    <row r="6" spans="1:22" s="245" customFormat="1" ht="56.25" customHeight="1">
      <c r="A6" s="241" t="s">
        <v>3</v>
      </c>
      <c r="B6" s="242" t="s">
        <v>158</v>
      </c>
      <c r="C6" s="241" t="s">
        <v>159</v>
      </c>
      <c r="D6" s="241" t="s">
        <v>160</v>
      </c>
      <c r="E6" s="243" t="s">
        <v>161</v>
      </c>
      <c r="F6" s="244"/>
      <c r="G6" s="244"/>
      <c r="H6" s="244"/>
      <c r="I6" s="244"/>
      <c r="J6" s="244"/>
      <c r="K6" s="244"/>
      <c r="L6" s="244"/>
      <c r="M6" s="244"/>
      <c r="N6" s="244"/>
      <c r="O6" s="244"/>
      <c r="P6" s="244"/>
      <c r="Q6" s="244"/>
      <c r="R6" s="244"/>
      <c r="S6" s="244"/>
      <c r="T6" s="244"/>
      <c r="U6" s="244"/>
      <c r="V6" s="244"/>
    </row>
    <row r="7" spans="1:22" s="163" customFormat="1" ht="21.75" customHeight="1">
      <c r="A7" s="552" t="s">
        <v>162</v>
      </c>
      <c r="B7" s="553"/>
      <c r="C7" s="553"/>
      <c r="D7" s="272"/>
      <c r="E7" s="27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</row>
    <row r="8" spans="1:22" s="203" customFormat="1" ht="21.75" customHeight="1">
      <c r="A8" s="246">
        <v>1</v>
      </c>
      <c r="B8" s="247" t="s">
        <v>163</v>
      </c>
      <c r="C8" s="246"/>
      <c r="D8" s="248">
        <f>SUM(D9:D29)</f>
        <v>209.8</v>
      </c>
      <c r="E8" s="249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</row>
    <row r="9" spans="1:22" ht="27" customHeight="1">
      <c r="A9" s="250">
        <v>1.1000000000000001</v>
      </c>
      <c r="B9" s="251" t="s">
        <v>164</v>
      </c>
      <c r="C9" s="250" t="s">
        <v>165</v>
      </c>
      <c r="D9" s="32">
        <v>20.100000000000001</v>
      </c>
      <c r="E9" s="32"/>
    </row>
    <row r="10" spans="1:22" ht="27" customHeight="1">
      <c r="A10" s="250">
        <v>1.2</v>
      </c>
      <c r="B10" s="251" t="s">
        <v>166</v>
      </c>
      <c r="C10" s="250" t="s">
        <v>167</v>
      </c>
      <c r="D10" s="32"/>
      <c r="E10" s="32"/>
    </row>
    <row r="11" spans="1:22" ht="27" customHeight="1">
      <c r="A11" s="250">
        <v>1.3</v>
      </c>
      <c r="B11" s="251" t="s">
        <v>168</v>
      </c>
      <c r="C11" s="250" t="s">
        <v>169</v>
      </c>
      <c r="D11" s="32">
        <v>12.6</v>
      </c>
      <c r="E11" s="32"/>
    </row>
    <row r="12" spans="1:22" ht="27" customHeight="1">
      <c r="A12" s="250">
        <v>1.4</v>
      </c>
      <c r="B12" s="252" t="s">
        <v>170</v>
      </c>
      <c r="C12" s="253" t="s">
        <v>171</v>
      </c>
      <c r="D12" s="32"/>
      <c r="E12" s="32"/>
    </row>
    <row r="13" spans="1:22" ht="27" hidden="1" customHeight="1">
      <c r="A13" s="250">
        <v>1.5</v>
      </c>
      <c r="B13" s="252"/>
      <c r="C13" s="250" t="s">
        <v>172</v>
      </c>
      <c r="D13" s="32"/>
      <c r="E13" s="32"/>
    </row>
    <row r="14" spans="1:22" ht="18" hidden="1" customHeight="1">
      <c r="A14" s="250">
        <v>1.6</v>
      </c>
      <c r="B14" s="251" t="s">
        <v>224</v>
      </c>
      <c r="C14" s="250" t="s">
        <v>173</v>
      </c>
      <c r="D14" s="32"/>
      <c r="E14" s="32"/>
    </row>
    <row r="15" spans="1:22" ht="33.75" hidden="1" customHeight="1">
      <c r="A15" s="250">
        <v>1.7</v>
      </c>
      <c r="B15" s="252"/>
      <c r="C15" s="250" t="s">
        <v>196</v>
      </c>
      <c r="D15" s="32"/>
      <c r="E15" s="32"/>
    </row>
    <row r="16" spans="1:22" ht="22.5" hidden="1" customHeight="1">
      <c r="A16" s="250">
        <v>1.8</v>
      </c>
      <c r="B16" s="252"/>
      <c r="C16" s="254" t="s">
        <v>195</v>
      </c>
      <c r="D16" s="32"/>
      <c r="E16" s="32"/>
    </row>
    <row r="17" spans="1:22" ht="18" hidden="1" customHeight="1">
      <c r="A17" s="250">
        <v>1.9</v>
      </c>
      <c r="B17" s="252"/>
      <c r="C17" s="254"/>
      <c r="D17" s="32"/>
      <c r="E17" s="32"/>
    </row>
    <row r="18" spans="1:22" ht="18" hidden="1" customHeight="1">
      <c r="A18" s="255">
        <v>2</v>
      </c>
      <c r="B18" s="252"/>
      <c r="C18" s="254"/>
      <c r="D18" s="32"/>
      <c r="E18" s="32"/>
    </row>
    <row r="19" spans="1:22" ht="18" hidden="1" customHeight="1">
      <c r="A19" s="250">
        <v>2.1</v>
      </c>
      <c r="B19" s="252"/>
      <c r="C19" s="254"/>
      <c r="D19" s="32"/>
      <c r="E19" s="32"/>
    </row>
    <row r="20" spans="1:22" ht="18" hidden="1" customHeight="1">
      <c r="A20" s="250">
        <v>2.2000000000000002</v>
      </c>
      <c r="B20" s="252"/>
      <c r="C20" s="254"/>
      <c r="D20" s="32"/>
      <c r="E20" s="32"/>
    </row>
    <row r="21" spans="1:22" ht="18" hidden="1" customHeight="1">
      <c r="A21" s="250">
        <v>2.2999999999999998</v>
      </c>
      <c r="B21" s="252"/>
      <c r="C21" s="254"/>
      <c r="D21" s="32"/>
      <c r="E21" s="32"/>
    </row>
    <row r="22" spans="1:22" ht="27.75" hidden="1" customHeight="1">
      <c r="A22" s="250">
        <v>2.4</v>
      </c>
      <c r="B22" s="252"/>
      <c r="C22" s="254"/>
      <c r="D22" s="32"/>
      <c r="E22" s="32"/>
    </row>
    <row r="23" spans="1:22" ht="27.75" customHeight="1">
      <c r="A23" s="250">
        <v>2.5</v>
      </c>
      <c r="B23" s="252" t="s">
        <v>174</v>
      </c>
      <c r="C23" s="250" t="s">
        <v>37</v>
      </c>
      <c r="D23" s="32">
        <v>177.1</v>
      </c>
      <c r="E23" s="32"/>
    </row>
    <row r="24" spans="1:22" ht="27.75" hidden="1" customHeight="1">
      <c r="A24" s="250">
        <v>2.6</v>
      </c>
      <c r="B24" s="252" t="s">
        <v>174</v>
      </c>
      <c r="C24" s="250" t="s">
        <v>49</v>
      </c>
      <c r="D24" s="32"/>
      <c r="E24" s="32"/>
    </row>
    <row r="25" spans="1:22" ht="27.75" hidden="1" customHeight="1">
      <c r="A25" s="250">
        <v>2.7</v>
      </c>
      <c r="B25" s="252" t="s">
        <v>174</v>
      </c>
      <c r="C25" s="250" t="s">
        <v>175</v>
      </c>
      <c r="D25" s="32"/>
      <c r="E25" s="32"/>
    </row>
    <row r="26" spans="1:22" ht="27.75" hidden="1" customHeight="1">
      <c r="A26" s="250">
        <v>2.8</v>
      </c>
      <c r="B26" s="252" t="s">
        <v>174</v>
      </c>
      <c r="C26" s="250" t="s">
        <v>176</v>
      </c>
      <c r="D26" s="32"/>
      <c r="E26" s="32"/>
    </row>
    <row r="27" spans="1:22" ht="27" hidden="1" customHeight="1">
      <c r="A27" s="250">
        <v>2.9</v>
      </c>
      <c r="B27" s="251" t="s">
        <v>177</v>
      </c>
      <c r="C27" s="250" t="s">
        <v>178</v>
      </c>
      <c r="D27" s="32"/>
      <c r="E27" s="32"/>
    </row>
    <row r="28" spans="1:22" ht="26.25" hidden="1" customHeight="1">
      <c r="A28" s="256">
        <v>2.1</v>
      </c>
      <c r="B28" s="252" t="s">
        <v>179</v>
      </c>
      <c r="C28" s="250" t="s">
        <v>180</v>
      </c>
      <c r="D28" s="32"/>
      <c r="E28" s="32"/>
    </row>
    <row r="29" spans="1:22" ht="26.25" hidden="1" customHeight="1">
      <c r="A29" s="256">
        <v>2.11</v>
      </c>
      <c r="B29" s="252"/>
      <c r="C29" s="254" t="s">
        <v>181</v>
      </c>
      <c r="D29" s="32"/>
      <c r="E29" s="32"/>
    </row>
    <row r="30" spans="1:22" s="258" customFormat="1" ht="34.5" customHeight="1">
      <c r="A30" s="246">
        <v>2</v>
      </c>
      <c r="B30" s="257" t="s">
        <v>182</v>
      </c>
      <c r="C30" s="246"/>
      <c r="D30" s="248">
        <f>SUM(D31:D33)</f>
        <v>0</v>
      </c>
      <c r="E30" s="249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</row>
    <row r="31" spans="1:22" ht="30" customHeight="1">
      <c r="A31" s="250">
        <v>2.1</v>
      </c>
      <c r="B31" s="252"/>
      <c r="C31" s="250" t="s">
        <v>183</v>
      </c>
      <c r="D31" s="32"/>
      <c r="E31" s="32"/>
    </row>
    <row r="32" spans="1:22" ht="21" customHeight="1">
      <c r="A32" s="250">
        <v>2.2000000000000002</v>
      </c>
      <c r="B32" s="252" t="s">
        <v>184</v>
      </c>
      <c r="C32" s="250" t="s">
        <v>185</v>
      </c>
      <c r="D32" s="32"/>
      <c r="E32" s="32"/>
    </row>
    <row r="33" spans="1:22" ht="26.25" customHeight="1">
      <c r="A33" s="250">
        <v>2.2999999999999998</v>
      </c>
      <c r="B33" s="252" t="s">
        <v>184</v>
      </c>
      <c r="C33" s="250" t="s">
        <v>186</v>
      </c>
      <c r="D33" s="32"/>
      <c r="E33" s="259"/>
    </row>
    <row r="34" spans="1:22" s="264" customFormat="1" ht="21.75" customHeight="1">
      <c r="A34" s="78"/>
      <c r="B34" s="260" t="s">
        <v>71</v>
      </c>
      <c r="C34" s="261"/>
      <c r="D34" s="262">
        <f>D8+D30</f>
        <v>209.8</v>
      </c>
      <c r="E34" s="263"/>
      <c r="F34" s="231"/>
      <c r="G34" s="231"/>
      <c r="H34" s="231"/>
      <c r="I34" s="231"/>
      <c r="J34" s="231"/>
      <c r="K34" s="231"/>
      <c r="L34" s="231"/>
      <c r="M34" s="231"/>
      <c r="N34" s="231"/>
      <c r="O34" s="231"/>
      <c r="P34" s="231"/>
      <c r="Q34" s="231"/>
      <c r="R34" s="231"/>
      <c r="S34" s="231"/>
      <c r="T34" s="231"/>
      <c r="U34" s="231"/>
      <c r="V34" s="231"/>
    </row>
    <row r="35" spans="1:22" s="233" customFormat="1" ht="33.75" customHeight="1">
      <c r="A35" s="552" t="s">
        <v>187</v>
      </c>
      <c r="B35" s="553"/>
      <c r="C35" s="553"/>
      <c r="D35" s="272"/>
      <c r="E35" s="27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</row>
    <row r="36" spans="1:22" ht="21" customHeight="1">
      <c r="A36" s="250">
        <v>1.1000000000000001</v>
      </c>
      <c r="B36" s="251" t="s">
        <v>164</v>
      </c>
      <c r="C36" s="250" t="s">
        <v>165</v>
      </c>
      <c r="D36" s="353"/>
      <c r="E36" s="32"/>
    </row>
    <row r="37" spans="1:22" ht="21" customHeight="1">
      <c r="A37" s="250">
        <v>1.2</v>
      </c>
      <c r="B37" s="251" t="s">
        <v>166</v>
      </c>
      <c r="C37" s="250" t="s">
        <v>167</v>
      </c>
      <c r="D37" s="353">
        <v>1.5</v>
      </c>
      <c r="E37" s="32"/>
    </row>
    <row r="38" spans="1:22" ht="21" hidden="1" customHeight="1">
      <c r="A38" s="250">
        <v>1.3</v>
      </c>
      <c r="B38" s="251" t="s">
        <v>168</v>
      </c>
      <c r="C38" s="250" t="s">
        <v>169</v>
      </c>
      <c r="D38" s="32"/>
      <c r="E38" s="32"/>
    </row>
    <row r="39" spans="1:22" ht="21" hidden="1" customHeight="1">
      <c r="A39" s="250">
        <v>1.4</v>
      </c>
      <c r="B39" s="252" t="s">
        <v>170</v>
      </c>
      <c r="C39" s="253" t="s">
        <v>171</v>
      </c>
      <c r="D39" s="32"/>
      <c r="E39" s="32"/>
    </row>
    <row r="40" spans="1:22" ht="21" hidden="1" customHeight="1">
      <c r="A40" s="250">
        <v>1.5</v>
      </c>
      <c r="B40" s="252"/>
      <c r="C40" s="250" t="s">
        <v>172</v>
      </c>
      <c r="D40" s="32"/>
      <c r="E40" s="32"/>
    </row>
    <row r="41" spans="1:22" ht="20.25" hidden="1" customHeight="1">
      <c r="A41" s="250">
        <v>1.6</v>
      </c>
      <c r="B41" s="251" t="s">
        <v>224</v>
      </c>
      <c r="C41" s="250" t="s">
        <v>173</v>
      </c>
      <c r="D41" s="32"/>
      <c r="E41" s="32"/>
    </row>
    <row r="42" spans="1:22" ht="33.75" hidden="1" customHeight="1">
      <c r="A42" s="250">
        <v>1.7</v>
      </c>
      <c r="B42" s="252"/>
      <c r="C42" s="250" t="s">
        <v>196</v>
      </c>
      <c r="D42" s="32"/>
      <c r="E42" s="32"/>
    </row>
    <row r="43" spans="1:22" ht="23.25" hidden="1" customHeight="1">
      <c r="A43" s="250">
        <v>1.8</v>
      </c>
      <c r="B43" s="252"/>
      <c r="C43" s="254" t="s">
        <v>195</v>
      </c>
      <c r="D43" s="32"/>
      <c r="E43" s="32"/>
    </row>
    <row r="44" spans="1:22" ht="23.25" hidden="1" customHeight="1">
      <c r="A44" s="250">
        <v>1.9</v>
      </c>
      <c r="B44" s="252"/>
      <c r="C44" s="254"/>
      <c r="D44" s="32"/>
      <c r="E44" s="32"/>
    </row>
    <row r="45" spans="1:22" ht="23.25" hidden="1" customHeight="1">
      <c r="A45" s="255">
        <v>2</v>
      </c>
      <c r="B45" s="252"/>
      <c r="C45" s="254"/>
      <c r="D45" s="32"/>
      <c r="E45" s="32"/>
    </row>
    <row r="46" spans="1:22" ht="23.25" hidden="1" customHeight="1">
      <c r="A46" s="250">
        <v>2.1</v>
      </c>
      <c r="B46" s="252"/>
      <c r="C46" s="254"/>
      <c r="D46" s="32"/>
      <c r="E46" s="32"/>
    </row>
    <row r="47" spans="1:22" ht="21" hidden="1" customHeight="1">
      <c r="A47" s="250">
        <v>2.2000000000000002</v>
      </c>
      <c r="B47" s="252" t="s">
        <v>174</v>
      </c>
      <c r="C47" s="250" t="s">
        <v>37</v>
      </c>
      <c r="D47" s="32"/>
      <c r="E47" s="32"/>
    </row>
    <row r="48" spans="1:22" ht="21" hidden="1" customHeight="1">
      <c r="A48" s="250">
        <v>2.2999999999999998</v>
      </c>
      <c r="B48" s="252" t="s">
        <v>174</v>
      </c>
      <c r="C48" s="250" t="s">
        <v>49</v>
      </c>
      <c r="D48" s="32"/>
      <c r="E48" s="32"/>
    </row>
    <row r="49" spans="1:22" ht="21" customHeight="1">
      <c r="A49" s="250">
        <v>2.4</v>
      </c>
      <c r="B49" s="252" t="s">
        <v>174</v>
      </c>
      <c r="C49" s="250" t="s">
        <v>175</v>
      </c>
      <c r="D49" s="32">
        <v>0.1</v>
      </c>
      <c r="E49" s="32"/>
    </row>
    <row r="50" spans="1:22" ht="24" hidden="1" customHeight="1">
      <c r="A50" s="250">
        <v>2.5</v>
      </c>
      <c r="B50" s="252" t="s">
        <v>174</v>
      </c>
      <c r="C50" s="250" t="s">
        <v>176</v>
      </c>
      <c r="D50" s="32"/>
      <c r="E50" s="32"/>
    </row>
    <row r="51" spans="1:22" ht="24" hidden="1" customHeight="1">
      <c r="A51" s="250">
        <v>2.6</v>
      </c>
      <c r="B51" s="251" t="s">
        <v>177</v>
      </c>
      <c r="C51" s="250" t="s">
        <v>178</v>
      </c>
      <c r="D51" s="32"/>
      <c r="E51" s="32"/>
    </row>
    <row r="52" spans="1:22" ht="24" hidden="1" customHeight="1">
      <c r="A52" s="250">
        <v>2.7</v>
      </c>
      <c r="B52" s="252" t="s">
        <v>179</v>
      </c>
      <c r="C52" s="250" t="s">
        <v>180</v>
      </c>
      <c r="D52" s="32"/>
      <c r="E52" s="32"/>
    </row>
    <row r="53" spans="1:22" ht="24" hidden="1" customHeight="1">
      <c r="A53" s="250">
        <v>2.8</v>
      </c>
      <c r="B53" s="252"/>
      <c r="C53" s="254" t="s">
        <v>181</v>
      </c>
      <c r="D53" s="32"/>
      <c r="E53" s="32"/>
    </row>
    <row r="54" spans="1:22" s="239" customFormat="1" ht="33" customHeight="1">
      <c r="A54" s="250"/>
      <c r="B54" s="247" t="s">
        <v>188</v>
      </c>
      <c r="C54" s="31"/>
      <c r="D54" s="248">
        <f>SUM(D55:D58)</f>
        <v>0</v>
      </c>
      <c r="E54" s="32"/>
      <c r="F54" s="386">
        <f>SUM(D36:D53)</f>
        <v>1.6</v>
      </c>
      <c r="G54" s="386">
        <f>+D59-D54-F54</f>
        <v>0</v>
      </c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</row>
    <row r="55" spans="1:22" s="239" customFormat="1" ht="33" customHeight="1">
      <c r="A55" s="250">
        <v>1.1000000000000001</v>
      </c>
      <c r="B55" s="293"/>
      <c r="C55" s="294" t="s">
        <v>194</v>
      </c>
      <c r="D55" s="354"/>
      <c r="E55" s="32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</row>
    <row r="56" spans="1:22" ht="30" hidden="1" customHeight="1">
      <c r="A56" s="250">
        <v>1.2</v>
      </c>
      <c r="B56" s="265"/>
      <c r="C56" s="250" t="s">
        <v>183</v>
      </c>
      <c r="D56" s="32"/>
      <c r="E56" s="250"/>
    </row>
    <row r="57" spans="1:22" ht="24.75" hidden="1" customHeight="1">
      <c r="A57" s="250">
        <v>1.3</v>
      </c>
      <c r="B57" s="252" t="s">
        <v>179</v>
      </c>
      <c r="C57" s="250" t="s">
        <v>185</v>
      </c>
      <c r="D57" s="32"/>
      <c r="E57" s="32"/>
    </row>
    <row r="58" spans="1:22" ht="24.75" hidden="1" customHeight="1">
      <c r="A58" s="250">
        <v>1.4</v>
      </c>
      <c r="B58" s="252" t="s">
        <v>179</v>
      </c>
      <c r="C58" s="250" t="s">
        <v>186</v>
      </c>
      <c r="D58" s="32"/>
      <c r="E58" s="32"/>
    </row>
    <row r="59" spans="1:22" s="232" customFormat="1" ht="29.25" customHeight="1">
      <c r="A59" s="266"/>
      <c r="B59" s="260" t="s">
        <v>71</v>
      </c>
      <c r="C59" s="267"/>
      <c r="D59" s="268">
        <f>SUM(D36:D54)</f>
        <v>1.6</v>
      </c>
      <c r="E59" s="269"/>
      <c r="F59" s="488">
        <f>+D59-D54</f>
        <v>1.6</v>
      </c>
      <c r="G59" s="231"/>
      <c r="H59" s="231"/>
      <c r="I59" s="231"/>
      <c r="J59" s="231"/>
      <c r="K59" s="231"/>
      <c r="L59" s="231"/>
      <c r="M59" s="231"/>
      <c r="N59" s="231"/>
      <c r="O59" s="231"/>
      <c r="P59" s="231"/>
      <c r="Q59" s="231"/>
      <c r="R59" s="231"/>
      <c r="S59" s="231"/>
      <c r="T59" s="231"/>
      <c r="U59" s="231"/>
      <c r="V59" s="231"/>
    </row>
    <row r="60" spans="1:22" ht="10.5" customHeight="1">
      <c r="A60" s="238"/>
      <c r="B60" s="239"/>
      <c r="C60" s="239"/>
    </row>
    <row r="61" spans="1:22" ht="39" customHeight="1">
      <c r="A61" s="238"/>
      <c r="B61" s="239"/>
      <c r="C61" s="270" t="s">
        <v>189</v>
      </c>
    </row>
    <row r="62" spans="1:22" ht="59.25" customHeight="1">
      <c r="A62" s="271">
        <v>1</v>
      </c>
      <c r="B62" s="272" t="s">
        <v>248</v>
      </c>
      <c r="C62" s="268">
        <f>+'Dramakan hosqer'!C13</f>
        <v>916.2</v>
      </c>
      <c r="D62" s="554" t="s">
        <v>190</v>
      </c>
      <c r="E62" s="555"/>
    </row>
    <row r="63" spans="1:22" ht="25.5" customHeight="1">
      <c r="A63" s="238"/>
      <c r="B63" s="239"/>
      <c r="C63" s="239"/>
    </row>
    <row r="64" spans="1:22" s="203" customFormat="1" ht="25.5" customHeight="1">
      <c r="A64" s="273"/>
      <c r="B64" s="231" t="s">
        <v>2</v>
      </c>
      <c r="C64" s="274"/>
      <c r="D64" s="556" t="str">
        <f>+'Ekamut-caxs'!C72</f>
        <v>Ժ/Պ  Ն.Աղաջանյան</v>
      </c>
      <c r="E64" s="556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  <c r="U64" s="35"/>
      <c r="V64" s="35"/>
    </row>
    <row r="65" spans="1:22" s="203" customFormat="1" ht="12.75" customHeight="1">
      <c r="A65" s="273"/>
      <c r="B65" s="258"/>
      <c r="C65" s="275"/>
      <c r="D65" s="557" t="s">
        <v>95</v>
      </c>
      <c r="E65" s="557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5"/>
      <c r="V65" s="35"/>
    </row>
    <row r="66" spans="1:22" s="203" customFormat="1" ht="22.5" customHeight="1">
      <c r="A66" s="273"/>
      <c r="B66" s="231" t="s">
        <v>6</v>
      </c>
      <c r="C66" s="274"/>
      <c r="D66" s="556" t="str">
        <f>+'Ekamut-caxs'!C74</f>
        <v>Վ.Մայիլյան</v>
      </c>
      <c r="E66" s="556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</row>
    <row r="67" spans="1:22" s="203" customFormat="1" ht="13.5" customHeight="1">
      <c r="A67" s="273"/>
      <c r="B67" s="276"/>
      <c r="C67" s="273" t="s">
        <v>1</v>
      </c>
      <c r="D67" s="557" t="s">
        <v>95</v>
      </c>
      <c r="E67" s="557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5"/>
      <c r="U67" s="35"/>
      <c r="V67" s="35"/>
    </row>
    <row r="68" spans="1:22">
      <c r="D68" s="204"/>
      <c r="E68" s="204"/>
    </row>
    <row r="69" spans="1:22" ht="27" customHeight="1"/>
    <row r="73" spans="1:22" ht="33" customHeight="1"/>
    <row r="75" spans="1:22" s="277" customFormat="1" ht="36" customHeight="1">
      <c r="F75" s="278"/>
      <c r="G75" s="278"/>
      <c r="H75" s="278"/>
      <c r="I75" s="278"/>
      <c r="J75" s="278"/>
      <c r="K75" s="278"/>
      <c r="L75" s="278"/>
      <c r="M75" s="278"/>
      <c r="N75" s="278"/>
      <c r="O75" s="278"/>
      <c r="P75" s="278"/>
      <c r="Q75" s="278"/>
      <c r="R75" s="278"/>
      <c r="S75" s="278"/>
      <c r="T75" s="278"/>
      <c r="U75" s="278"/>
      <c r="V75" s="278"/>
    </row>
    <row r="76" spans="1:22" ht="24" customHeight="1"/>
    <row r="77" spans="1:22" ht="0.75" hidden="1" customHeight="1"/>
    <row r="78" spans="1:22" s="203" customFormat="1" ht="28.5" customHeight="1">
      <c r="F78" s="35"/>
      <c r="G78" s="35"/>
      <c r="H78" s="35"/>
      <c r="I78" s="35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  <c r="U78" s="35"/>
      <c r="V78" s="35"/>
    </row>
    <row r="82" spans="1:5" s="20" customFormat="1">
      <c r="A82" s="162"/>
      <c r="B82" s="1"/>
      <c r="C82" s="1"/>
      <c r="D82" s="1"/>
      <c r="E82" s="204"/>
    </row>
    <row r="83" spans="1:5" s="20" customFormat="1" ht="24" customHeight="1">
      <c r="A83" s="162"/>
      <c r="B83" s="1"/>
      <c r="C83" s="1"/>
      <c r="D83" s="1"/>
      <c r="E83" s="204"/>
    </row>
    <row r="84" spans="1:5" s="20" customFormat="1">
      <c r="A84" s="162"/>
      <c r="B84" s="1"/>
      <c r="C84" s="1"/>
      <c r="D84" s="1"/>
      <c r="E84" s="204"/>
    </row>
    <row r="85" spans="1:5" s="20" customFormat="1" ht="24.75" customHeight="1">
      <c r="A85" s="162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view="pageBreakPreview" zoomScale="106" zoomScaleSheetLayoutView="106" workbookViewId="0">
      <selection activeCell="D25" sqref="D25"/>
    </sheetView>
  </sheetViews>
  <sheetFormatPr defaultRowHeight="15"/>
  <cols>
    <col min="1" max="1" width="4.5546875" style="20" customWidth="1"/>
    <col min="2" max="2" width="26.44140625" style="20" customWidth="1"/>
    <col min="3" max="3" width="17.109375" style="20" customWidth="1"/>
    <col min="4" max="4" width="15.88671875" style="20" customWidth="1"/>
    <col min="5" max="5" width="16" style="20" customWidth="1"/>
    <col min="6" max="6" width="16.33203125" style="20" customWidth="1"/>
    <col min="7" max="8" width="12.33203125" style="20" customWidth="1"/>
    <col min="9" max="9" width="16.6640625" style="20" customWidth="1"/>
    <col min="10" max="10" width="15.33203125" style="20" customWidth="1"/>
    <col min="11" max="11" width="13.33203125" style="20" customWidth="1"/>
    <col min="12" max="12" width="15.44140625" style="20" customWidth="1"/>
    <col min="13" max="13" width="18.44140625" style="20" customWidth="1"/>
    <col min="14" max="259" width="9.109375" style="20"/>
    <col min="260" max="260" width="4.5546875" style="20" customWidth="1"/>
    <col min="261" max="261" width="20.5546875" style="20" customWidth="1"/>
    <col min="262" max="262" width="14.44140625" style="20" customWidth="1"/>
    <col min="263" max="263" width="16.5546875" style="20" customWidth="1"/>
    <col min="264" max="264" width="12.44140625" style="20" customWidth="1"/>
    <col min="265" max="265" width="13.6640625" style="20" customWidth="1"/>
    <col min="266" max="266" width="14.6640625" style="20" customWidth="1"/>
    <col min="267" max="267" width="13.44140625" style="20" customWidth="1"/>
    <col min="268" max="268" width="16.5546875" style="20" customWidth="1"/>
    <col min="269" max="515" width="9.109375" style="20"/>
    <col min="516" max="516" width="4.5546875" style="20" customWidth="1"/>
    <col min="517" max="517" width="20.5546875" style="20" customWidth="1"/>
    <col min="518" max="518" width="14.44140625" style="20" customWidth="1"/>
    <col min="519" max="519" width="16.5546875" style="20" customWidth="1"/>
    <col min="520" max="520" width="12.44140625" style="20" customWidth="1"/>
    <col min="521" max="521" width="13.6640625" style="20" customWidth="1"/>
    <col min="522" max="522" width="14.6640625" style="20" customWidth="1"/>
    <col min="523" max="523" width="13.44140625" style="20" customWidth="1"/>
    <col min="524" max="524" width="16.5546875" style="20" customWidth="1"/>
    <col min="525" max="771" width="9.109375" style="20"/>
    <col min="772" max="772" width="4.5546875" style="20" customWidth="1"/>
    <col min="773" max="773" width="20.5546875" style="20" customWidth="1"/>
    <col min="774" max="774" width="14.44140625" style="20" customWidth="1"/>
    <col min="775" max="775" width="16.5546875" style="20" customWidth="1"/>
    <col min="776" max="776" width="12.44140625" style="20" customWidth="1"/>
    <col min="777" max="777" width="13.6640625" style="20" customWidth="1"/>
    <col min="778" max="778" width="14.6640625" style="20" customWidth="1"/>
    <col min="779" max="779" width="13.44140625" style="20" customWidth="1"/>
    <col min="780" max="780" width="16.5546875" style="20" customWidth="1"/>
    <col min="781" max="1027" width="9.109375" style="20"/>
    <col min="1028" max="1028" width="4.5546875" style="20" customWidth="1"/>
    <col min="1029" max="1029" width="20.5546875" style="20" customWidth="1"/>
    <col min="1030" max="1030" width="14.44140625" style="20" customWidth="1"/>
    <col min="1031" max="1031" width="16.5546875" style="20" customWidth="1"/>
    <col min="1032" max="1032" width="12.44140625" style="20" customWidth="1"/>
    <col min="1033" max="1033" width="13.6640625" style="20" customWidth="1"/>
    <col min="1034" max="1034" width="14.6640625" style="20" customWidth="1"/>
    <col min="1035" max="1035" width="13.44140625" style="20" customWidth="1"/>
    <col min="1036" max="1036" width="16.5546875" style="20" customWidth="1"/>
    <col min="1037" max="1283" width="9.109375" style="20"/>
    <col min="1284" max="1284" width="4.5546875" style="20" customWidth="1"/>
    <col min="1285" max="1285" width="20.5546875" style="20" customWidth="1"/>
    <col min="1286" max="1286" width="14.44140625" style="20" customWidth="1"/>
    <col min="1287" max="1287" width="16.5546875" style="20" customWidth="1"/>
    <col min="1288" max="1288" width="12.44140625" style="20" customWidth="1"/>
    <col min="1289" max="1289" width="13.6640625" style="20" customWidth="1"/>
    <col min="1290" max="1290" width="14.6640625" style="20" customWidth="1"/>
    <col min="1291" max="1291" width="13.44140625" style="20" customWidth="1"/>
    <col min="1292" max="1292" width="16.5546875" style="20" customWidth="1"/>
    <col min="1293" max="1539" width="9.109375" style="20"/>
    <col min="1540" max="1540" width="4.5546875" style="20" customWidth="1"/>
    <col min="1541" max="1541" width="20.5546875" style="20" customWidth="1"/>
    <col min="1542" max="1542" width="14.44140625" style="20" customWidth="1"/>
    <col min="1543" max="1543" width="16.5546875" style="20" customWidth="1"/>
    <col min="1544" max="1544" width="12.44140625" style="20" customWidth="1"/>
    <col min="1545" max="1545" width="13.6640625" style="20" customWidth="1"/>
    <col min="1546" max="1546" width="14.6640625" style="20" customWidth="1"/>
    <col min="1547" max="1547" width="13.44140625" style="20" customWidth="1"/>
    <col min="1548" max="1548" width="16.5546875" style="20" customWidth="1"/>
    <col min="1549" max="1795" width="9.109375" style="20"/>
    <col min="1796" max="1796" width="4.5546875" style="20" customWidth="1"/>
    <col min="1797" max="1797" width="20.5546875" style="20" customWidth="1"/>
    <col min="1798" max="1798" width="14.44140625" style="20" customWidth="1"/>
    <col min="1799" max="1799" width="16.5546875" style="20" customWidth="1"/>
    <col min="1800" max="1800" width="12.44140625" style="20" customWidth="1"/>
    <col min="1801" max="1801" width="13.6640625" style="20" customWidth="1"/>
    <col min="1802" max="1802" width="14.6640625" style="20" customWidth="1"/>
    <col min="1803" max="1803" width="13.44140625" style="20" customWidth="1"/>
    <col min="1804" max="1804" width="16.5546875" style="20" customWidth="1"/>
    <col min="1805" max="2051" width="9.109375" style="20"/>
    <col min="2052" max="2052" width="4.5546875" style="20" customWidth="1"/>
    <col min="2053" max="2053" width="20.5546875" style="20" customWidth="1"/>
    <col min="2054" max="2054" width="14.44140625" style="20" customWidth="1"/>
    <col min="2055" max="2055" width="16.5546875" style="20" customWidth="1"/>
    <col min="2056" max="2056" width="12.44140625" style="20" customWidth="1"/>
    <col min="2057" max="2057" width="13.6640625" style="20" customWidth="1"/>
    <col min="2058" max="2058" width="14.6640625" style="20" customWidth="1"/>
    <col min="2059" max="2059" width="13.44140625" style="20" customWidth="1"/>
    <col min="2060" max="2060" width="16.5546875" style="20" customWidth="1"/>
    <col min="2061" max="2307" width="9.109375" style="20"/>
    <col min="2308" max="2308" width="4.5546875" style="20" customWidth="1"/>
    <col min="2309" max="2309" width="20.5546875" style="20" customWidth="1"/>
    <col min="2310" max="2310" width="14.44140625" style="20" customWidth="1"/>
    <col min="2311" max="2311" width="16.5546875" style="20" customWidth="1"/>
    <col min="2312" max="2312" width="12.44140625" style="20" customWidth="1"/>
    <col min="2313" max="2313" width="13.6640625" style="20" customWidth="1"/>
    <col min="2314" max="2314" width="14.6640625" style="20" customWidth="1"/>
    <col min="2315" max="2315" width="13.44140625" style="20" customWidth="1"/>
    <col min="2316" max="2316" width="16.5546875" style="20" customWidth="1"/>
    <col min="2317" max="2563" width="9.109375" style="20"/>
    <col min="2564" max="2564" width="4.5546875" style="20" customWidth="1"/>
    <col min="2565" max="2565" width="20.5546875" style="20" customWidth="1"/>
    <col min="2566" max="2566" width="14.44140625" style="20" customWidth="1"/>
    <col min="2567" max="2567" width="16.5546875" style="20" customWidth="1"/>
    <col min="2568" max="2568" width="12.44140625" style="20" customWidth="1"/>
    <col min="2569" max="2569" width="13.6640625" style="20" customWidth="1"/>
    <col min="2570" max="2570" width="14.6640625" style="20" customWidth="1"/>
    <col min="2571" max="2571" width="13.44140625" style="20" customWidth="1"/>
    <col min="2572" max="2572" width="16.5546875" style="20" customWidth="1"/>
    <col min="2573" max="2819" width="9.109375" style="20"/>
    <col min="2820" max="2820" width="4.5546875" style="20" customWidth="1"/>
    <col min="2821" max="2821" width="20.5546875" style="20" customWidth="1"/>
    <col min="2822" max="2822" width="14.44140625" style="20" customWidth="1"/>
    <col min="2823" max="2823" width="16.5546875" style="20" customWidth="1"/>
    <col min="2824" max="2824" width="12.44140625" style="20" customWidth="1"/>
    <col min="2825" max="2825" width="13.6640625" style="20" customWidth="1"/>
    <col min="2826" max="2826" width="14.6640625" style="20" customWidth="1"/>
    <col min="2827" max="2827" width="13.44140625" style="20" customWidth="1"/>
    <col min="2828" max="2828" width="16.5546875" style="20" customWidth="1"/>
    <col min="2829" max="3075" width="9.109375" style="20"/>
    <col min="3076" max="3076" width="4.5546875" style="20" customWidth="1"/>
    <col min="3077" max="3077" width="20.5546875" style="20" customWidth="1"/>
    <col min="3078" max="3078" width="14.44140625" style="20" customWidth="1"/>
    <col min="3079" max="3079" width="16.5546875" style="20" customWidth="1"/>
    <col min="3080" max="3080" width="12.44140625" style="20" customWidth="1"/>
    <col min="3081" max="3081" width="13.6640625" style="20" customWidth="1"/>
    <col min="3082" max="3082" width="14.6640625" style="20" customWidth="1"/>
    <col min="3083" max="3083" width="13.44140625" style="20" customWidth="1"/>
    <col min="3084" max="3084" width="16.5546875" style="20" customWidth="1"/>
    <col min="3085" max="3331" width="9.109375" style="20"/>
    <col min="3332" max="3332" width="4.5546875" style="20" customWidth="1"/>
    <col min="3333" max="3333" width="20.5546875" style="20" customWidth="1"/>
    <col min="3334" max="3334" width="14.44140625" style="20" customWidth="1"/>
    <col min="3335" max="3335" width="16.5546875" style="20" customWidth="1"/>
    <col min="3336" max="3336" width="12.44140625" style="20" customWidth="1"/>
    <col min="3337" max="3337" width="13.6640625" style="20" customWidth="1"/>
    <col min="3338" max="3338" width="14.6640625" style="20" customWidth="1"/>
    <col min="3339" max="3339" width="13.44140625" style="20" customWidth="1"/>
    <col min="3340" max="3340" width="16.5546875" style="20" customWidth="1"/>
    <col min="3341" max="3587" width="9.109375" style="20"/>
    <col min="3588" max="3588" width="4.5546875" style="20" customWidth="1"/>
    <col min="3589" max="3589" width="20.5546875" style="20" customWidth="1"/>
    <col min="3590" max="3590" width="14.44140625" style="20" customWidth="1"/>
    <col min="3591" max="3591" width="16.5546875" style="20" customWidth="1"/>
    <col min="3592" max="3592" width="12.44140625" style="20" customWidth="1"/>
    <col min="3593" max="3593" width="13.6640625" style="20" customWidth="1"/>
    <col min="3594" max="3594" width="14.6640625" style="20" customWidth="1"/>
    <col min="3595" max="3595" width="13.44140625" style="20" customWidth="1"/>
    <col min="3596" max="3596" width="16.5546875" style="20" customWidth="1"/>
    <col min="3597" max="3843" width="9.109375" style="20"/>
    <col min="3844" max="3844" width="4.5546875" style="20" customWidth="1"/>
    <col min="3845" max="3845" width="20.5546875" style="20" customWidth="1"/>
    <col min="3846" max="3846" width="14.44140625" style="20" customWidth="1"/>
    <col min="3847" max="3847" width="16.5546875" style="20" customWidth="1"/>
    <col min="3848" max="3848" width="12.44140625" style="20" customWidth="1"/>
    <col min="3849" max="3849" width="13.6640625" style="20" customWidth="1"/>
    <col min="3850" max="3850" width="14.6640625" style="20" customWidth="1"/>
    <col min="3851" max="3851" width="13.44140625" style="20" customWidth="1"/>
    <col min="3852" max="3852" width="16.5546875" style="20" customWidth="1"/>
    <col min="3853" max="4099" width="9.109375" style="20"/>
    <col min="4100" max="4100" width="4.5546875" style="20" customWidth="1"/>
    <col min="4101" max="4101" width="20.5546875" style="20" customWidth="1"/>
    <col min="4102" max="4102" width="14.44140625" style="20" customWidth="1"/>
    <col min="4103" max="4103" width="16.5546875" style="20" customWidth="1"/>
    <col min="4104" max="4104" width="12.44140625" style="20" customWidth="1"/>
    <col min="4105" max="4105" width="13.6640625" style="20" customWidth="1"/>
    <col min="4106" max="4106" width="14.6640625" style="20" customWidth="1"/>
    <col min="4107" max="4107" width="13.44140625" style="20" customWidth="1"/>
    <col min="4108" max="4108" width="16.5546875" style="20" customWidth="1"/>
    <col min="4109" max="4355" width="9.109375" style="20"/>
    <col min="4356" max="4356" width="4.5546875" style="20" customWidth="1"/>
    <col min="4357" max="4357" width="20.5546875" style="20" customWidth="1"/>
    <col min="4358" max="4358" width="14.44140625" style="20" customWidth="1"/>
    <col min="4359" max="4359" width="16.5546875" style="20" customWidth="1"/>
    <col min="4360" max="4360" width="12.44140625" style="20" customWidth="1"/>
    <col min="4361" max="4361" width="13.6640625" style="20" customWidth="1"/>
    <col min="4362" max="4362" width="14.6640625" style="20" customWidth="1"/>
    <col min="4363" max="4363" width="13.44140625" style="20" customWidth="1"/>
    <col min="4364" max="4364" width="16.5546875" style="20" customWidth="1"/>
    <col min="4365" max="4611" width="9.109375" style="20"/>
    <col min="4612" max="4612" width="4.5546875" style="20" customWidth="1"/>
    <col min="4613" max="4613" width="20.5546875" style="20" customWidth="1"/>
    <col min="4614" max="4614" width="14.44140625" style="20" customWidth="1"/>
    <col min="4615" max="4615" width="16.5546875" style="20" customWidth="1"/>
    <col min="4616" max="4616" width="12.44140625" style="20" customWidth="1"/>
    <col min="4617" max="4617" width="13.6640625" style="20" customWidth="1"/>
    <col min="4618" max="4618" width="14.6640625" style="20" customWidth="1"/>
    <col min="4619" max="4619" width="13.44140625" style="20" customWidth="1"/>
    <col min="4620" max="4620" width="16.5546875" style="20" customWidth="1"/>
    <col min="4621" max="4867" width="9.109375" style="20"/>
    <col min="4868" max="4868" width="4.5546875" style="20" customWidth="1"/>
    <col min="4869" max="4869" width="20.5546875" style="20" customWidth="1"/>
    <col min="4870" max="4870" width="14.44140625" style="20" customWidth="1"/>
    <col min="4871" max="4871" width="16.5546875" style="20" customWidth="1"/>
    <col min="4872" max="4872" width="12.44140625" style="20" customWidth="1"/>
    <col min="4873" max="4873" width="13.6640625" style="20" customWidth="1"/>
    <col min="4874" max="4874" width="14.6640625" style="20" customWidth="1"/>
    <col min="4875" max="4875" width="13.44140625" style="20" customWidth="1"/>
    <col min="4876" max="4876" width="16.5546875" style="20" customWidth="1"/>
    <col min="4877" max="5123" width="9.109375" style="20"/>
    <col min="5124" max="5124" width="4.5546875" style="20" customWidth="1"/>
    <col min="5125" max="5125" width="20.5546875" style="20" customWidth="1"/>
    <col min="5126" max="5126" width="14.44140625" style="20" customWidth="1"/>
    <col min="5127" max="5127" width="16.5546875" style="20" customWidth="1"/>
    <col min="5128" max="5128" width="12.44140625" style="20" customWidth="1"/>
    <col min="5129" max="5129" width="13.6640625" style="20" customWidth="1"/>
    <col min="5130" max="5130" width="14.6640625" style="20" customWidth="1"/>
    <col min="5131" max="5131" width="13.44140625" style="20" customWidth="1"/>
    <col min="5132" max="5132" width="16.5546875" style="20" customWidth="1"/>
    <col min="5133" max="5379" width="9.109375" style="20"/>
    <col min="5380" max="5380" width="4.5546875" style="20" customWidth="1"/>
    <col min="5381" max="5381" width="20.5546875" style="20" customWidth="1"/>
    <col min="5382" max="5382" width="14.44140625" style="20" customWidth="1"/>
    <col min="5383" max="5383" width="16.5546875" style="20" customWidth="1"/>
    <col min="5384" max="5384" width="12.44140625" style="20" customWidth="1"/>
    <col min="5385" max="5385" width="13.6640625" style="20" customWidth="1"/>
    <col min="5386" max="5386" width="14.6640625" style="20" customWidth="1"/>
    <col min="5387" max="5387" width="13.44140625" style="20" customWidth="1"/>
    <col min="5388" max="5388" width="16.5546875" style="20" customWidth="1"/>
    <col min="5389" max="5635" width="9.109375" style="20"/>
    <col min="5636" max="5636" width="4.5546875" style="20" customWidth="1"/>
    <col min="5637" max="5637" width="20.5546875" style="20" customWidth="1"/>
    <col min="5638" max="5638" width="14.44140625" style="20" customWidth="1"/>
    <col min="5639" max="5639" width="16.5546875" style="20" customWidth="1"/>
    <col min="5640" max="5640" width="12.44140625" style="20" customWidth="1"/>
    <col min="5641" max="5641" width="13.6640625" style="20" customWidth="1"/>
    <col min="5642" max="5642" width="14.6640625" style="20" customWidth="1"/>
    <col min="5643" max="5643" width="13.44140625" style="20" customWidth="1"/>
    <col min="5644" max="5644" width="16.5546875" style="20" customWidth="1"/>
    <col min="5645" max="5891" width="9.109375" style="20"/>
    <col min="5892" max="5892" width="4.5546875" style="20" customWidth="1"/>
    <col min="5893" max="5893" width="20.5546875" style="20" customWidth="1"/>
    <col min="5894" max="5894" width="14.44140625" style="20" customWidth="1"/>
    <col min="5895" max="5895" width="16.5546875" style="20" customWidth="1"/>
    <col min="5896" max="5896" width="12.44140625" style="20" customWidth="1"/>
    <col min="5897" max="5897" width="13.6640625" style="20" customWidth="1"/>
    <col min="5898" max="5898" width="14.6640625" style="20" customWidth="1"/>
    <col min="5899" max="5899" width="13.44140625" style="20" customWidth="1"/>
    <col min="5900" max="5900" width="16.5546875" style="20" customWidth="1"/>
    <col min="5901" max="6147" width="9.109375" style="20"/>
    <col min="6148" max="6148" width="4.5546875" style="20" customWidth="1"/>
    <col min="6149" max="6149" width="20.5546875" style="20" customWidth="1"/>
    <col min="6150" max="6150" width="14.44140625" style="20" customWidth="1"/>
    <col min="6151" max="6151" width="16.5546875" style="20" customWidth="1"/>
    <col min="6152" max="6152" width="12.44140625" style="20" customWidth="1"/>
    <col min="6153" max="6153" width="13.6640625" style="20" customWidth="1"/>
    <col min="6154" max="6154" width="14.6640625" style="20" customWidth="1"/>
    <col min="6155" max="6155" width="13.44140625" style="20" customWidth="1"/>
    <col min="6156" max="6156" width="16.5546875" style="20" customWidth="1"/>
    <col min="6157" max="6403" width="9.109375" style="20"/>
    <col min="6404" max="6404" width="4.5546875" style="20" customWidth="1"/>
    <col min="6405" max="6405" width="20.5546875" style="20" customWidth="1"/>
    <col min="6406" max="6406" width="14.44140625" style="20" customWidth="1"/>
    <col min="6407" max="6407" width="16.5546875" style="20" customWidth="1"/>
    <col min="6408" max="6408" width="12.44140625" style="20" customWidth="1"/>
    <col min="6409" max="6409" width="13.6640625" style="20" customWidth="1"/>
    <col min="6410" max="6410" width="14.6640625" style="20" customWidth="1"/>
    <col min="6411" max="6411" width="13.44140625" style="20" customWidth="1"/>
    <col min="6412" max="6412" width="16.5546875" style="20" customWidth="1"/>
    <col min="6413" max="6659" width="9.109375" style="20"/>
    <col min="6660" max="6660" width="4.5546875" style="20" customWidth="1"/>
    <col min="6661" max="6661" width="20.5546875" style="20" customWidth="1"/>
    <col min="6662" max="6662" width="14.44140625" style="20" customWidth="1"/>
    <col min="6663" max="6663" width="16.5546875" style="20" customWidth="1"/>
    <col min="6664" max="6664" width="12.44140625" style="20" customWidth="1"/>
    <col min="6665" max="6665" width="13.6640625" style="20" customWidth="1"/>
    <col min="6666" max="6666" width="14.6640625" style="20" customWidth="1"/>
    <col min="6667" max="6667" width="13.44140625" style="20" customWidth="1"/>
    <col min="6668" max="6668" width="16.5546875" style="20" customWidth="1"/>
    <col min="6669" max="6915" width="9.109375" style="20"/>
    <col min="6916" max="6916" width="4.5546875" style="20" customWidth="1"/>
    <col min="6917" max="6917" width="20.5546875" style="20" customWidth="1"/>
    <col min="6918" max="6918" width="14.44140625" style="20" customWidth="1"/>
    <col min="6919" max="6919" width="16.5546875" style="20" customWidth="1"/>
    <col min="6920" max="6920" width="12.44140625" style="20" customWidth="1"/>
    <col min="6921" max="6921" width="13.6640625" style="20" customWidth="1"/>
    <col min="6922" max="6922" width="14.6640625" style="20" customWidth="1"/>
    <col min="6923" max="6923" width="13.44140625" style="20" customWidth="1"/>
    <col min="6924" max="6924" width="16.5546875" style="20" customWidth="1"/>
    <col min="6925" max="7171" width="9.109375" style="20"/>
    <col min="7172" max="7172" width="4.5546875" style="20" customWidth="1"/>
    <col min="7173" max="7173" width="20.5546875" style="20" customWidth="1"/>
    <col min="7174" max="7174" width="14.44140625" style="20" customWidth="1"/>
    <col min="7175" max="7175" width="16.5546875" style="20" customWidth="1"/>
    <col min="7176" max="7176" width="12.44140625" style="20" customWidth="1"/>
    <col min="7177" max="7177" width="13.6640625" style="20" customWidth="1"/>
    <col min="7178" max="7178" width="14.6640625" style="20" customWidth="1"/>
    <col min="7179" max="7179" width="13.44140625" style="20" customWidth="1"/>
    <col min="7180" max="7180" width="16.5546875" style="20" customWidth="1"/>
    <col min="7181" max="7427" width="9.109375" style="20"/>
    <col min="7428" max="7428" width="4.5546875" style="20" customWidth="1"/>
    <col min="7429" max="7429" width="20.5546875" style="20" customWidth="1"/>
    <col min="7430" max="7430" width="14.44140625" style="20" customWidth="1"/>
    <col min="7431" max="7431" width="16.5546875" style="20" customWidth="1"/>
    <col min="7432" max="7432" width="12.44140625" style="20" customWidth="1"/>
    <col min="7433" max="7433" width="13.6640625" style="20" customWidth="1"/>
    <col min="7434" max="7434" width="14.6640625" style="20" customWidth="1"/>
    <col min="7435" max="7435" width="13.44140625" style="20" customWidth="1"/>
    <col min="7436" max="7436" width="16.5546875" style="20" customWidth="1"/>
    <col min="7437" max="7683" width="9.109375" style="20"/>
    <col min="7684" max="7684" width="4.5546875" style="20" customWidth="1"/>
    <col min="7685" max="7685" width="20.5546875" style="20" customWidth="1"/>
    <col min="7686" max="7686" width="14.44140625" style="20" customWidth="1"/>
    <col min="7687" max="7687" width="16.5546875" style="20" customWidth="1"/>
    <col min="7688" max="7688" width="12.44140625" style="20" customWidth="1"/>
    <col min="7689" max="7689" width="13.6640625" style="20" customWidth="1"/>
    <col min="7690" max="7690" width="14.6640625" style="20" customWidth="1"/>
    <col min="7691" max="7691" width="13.44140625" style="20" customWidth="1"/>
    <col min="7692" max="7692" width="16.5546875" style="20" customWidth="1"/>
    <col min="7693" max="7939" width="9.109375" style="20"/>
    <col min="7940" max="7940" width="4.5546875" style="20" customWidth="1"/>
    <col min="7941" max="7941" width="20.5546875" style="20" customWidth="1"/>
    <col min="7942" max="7942" width="14.44140625" style="20" customWidth="1"/>
    <col min="7943" max="7943" width="16.5546875" style="20" customWidth="1"/>
    <col min="7944" max="7944" width="12.44140625" style="20" customWidth="1"/>
    <col min="7945" max="7945" width="13.6640625" style="20" customWidth="1"/>
    <col min="7946" max="7946" width="14.6640625" style="20" customWidth="1"/>
    <col min="7947" max="7947" width="13.44140625" style="20" customWidth="1"/>
    <col min="7948" max="7948" width="16.5546875" style="20" customWidth="1"/>
    <col min="7949" max="8195" width="9.109375" style="20"/>
    <col min="8196" max="8196" width="4.5546875" style="20" customWidth="1"/>
    <col min="8197" max="8197" width="20.5546875" style="20" customWidth="1"/>
    <col min="8198" max="8198" width="14.44140625" style="20" customWidth="1"/>
    <col min="8199" max="8199" width="16.5546875" style="20" customWidth="1"/>
    <col min="8200" max="8200" width="12.44140625" style="20" customWidth="1"/>
    <col min="8201" max="8201" width="13.6640625" style="20" customWidth="1"/>
    <col min="8202" max="8202" width="14.6640625" style="20" customWidth="1"/>
    <col min="8203" max="8203" width="13.44140625" style="20" customWidth="1"/>
    <col min="8204" max="8204" width="16.5546875" style="20" customWidth="1"/>
    <col min="8205" max="8451" width="9.109375" style="20"/>
    <col min="8452" max="8452" width="4.5546875" style="20" customWidth="1"/>
    <col min="8453" max="8453" width="20.5546875" style="20" customWidth="1"/>
    <col min="8454" max="8454" width="14.44140625" style="20" customWidth="1"/>
    <col min="8455" max="8455" width="16.5546875" style="20" customWidth="1"/>
    <col min="8456" max="8456" width="12.44140625" style="20" customWidth="1"/>
    <col min="8457" max="8457" width="13.6640625" style="20" customWidth="1"/>
    <col min="8458" max="8458" width="14.6640625" style="20" customWidth="1"/>
    <col min="8459" max="8459" width="13.44140625" style="20" customWidth="1"/>
    <col min="8460" max="8460" width="16.5546875" style="20" customWidth="1"/>
    <col min="8461" max="8707" width="9.109375" style="20"/>
    <col min="8708" max="8708" width="4.5546875" style="20" customWidth="1"/>
    <col min="8709" max="8709" width="20.5546875" style="20" customWidth="1"/>
    <col min="8710" max="8710" width="14.44140625" style="20" customWidth="1"/>
    <col min="8711" max="8711" width="16.5546875" style="20" customWidth="1"/>
    <col min="8712" max="8712" width="12.44140625" style="20" customWidth="1"/>
    <col min="8713" max="8713" width="13.6640625" style="20" customWidth="1"/>
    <col min="8714" max="8714" width="14.6640625" style="20" customWidth="1"/>
    <col min="8715" max="8715" width="13.44140625" style="20" customWidth="1"/>
    <col min="8716" max="8716" width="16.5546875" style="20" customWidth="1"/>
    <col min="8717" max="8963" width="9.109375" style="20"/>
    <col min="8964" max="8964" width="4.5546875" style="20" customWidth="1"/>
    <col min="8965" max="8965" width="20.5546875" style="20" customWidth="1"/>
    <col min="8966" max="8966" width="14.44140625" style="20" customWidth="1"/>
    <col min="8967" max="8967" width="16.5546875" style="20" customWidth="1"/>
    <col min="8968" max="8968" width="12.44140625" style="20" customWidth="1"/>
    <col min="8969" max="8969" width="13.6640625" style="20" customWidth="1"/>
    <col min="8970" max="8970" width="14.6640625" style="20" customWidth="1"/>
    <col min="8971" max="8971" width="13.44140625" style="20" customWidth="1"/>
    <col min="8972" max="8972" width="16.5546875" style="20" customWidth="1"/>
    <col min="8973" max="9219" width="9.109375" style="20"/>
    <col min="9220" max="9220" width="4.5546875" style="20" customWidth="1"/>
    <col min="9221" max="9221" width="20.5546875" style="20" customWidth="1"/>
    <col min="9222" max="9222" width="14.44140625" style="20" customWidth="1"/>
    <col min="9223" max="9223" width="16.5546875" style="20" customWidth="1"/>
    <col min="9224" max="9224" width="12.44140625" style="20" customWidth="1"/>
    <col min="9225" max="9225" width="13.6640625" style="20" customWidth="1"/>
    <col min="9226" max="9226" width="14.6640625" style="20" customWidth="1"/>
    <col min="9227" max="9227" width="13.44140625" style="20" customWidth="1"/>
    <col min="9228" max="9228" width="16.5546875" style="20" customWidth="1"/>
    <col min="9229" max="9475" width="9.109375" style="20"/>
    <col min="9476" max="9476" width="4.5546875" style="20" customWidth="1"/>
    <col min="9477" max="9477" width="20.5546875" style="20" customWidth="1"/>
    <col min="9478" max="9478" width="14.44140625" style="20" customWidth="1"/>
    <col min="9479" max="9479" width="16.5546875" style="20" customWidth="1"/>
    <col min="9480" max="9480" width="12.44140625" style="20" customWidth="1"/>
    <col min="9481" max="9481" width="13.6640625" style="20" customWidth="1"/>
    <col min="9482" max="9482" width="14.6640625" style="20" customWidth="1"/>
    <col min="9483" max="9483" width="13.44140625" style="20" customWidth="1"/>
    <col min="9484" max="9484" width="16.5546875" style="20" customWidth="1"/>
    <col min="9485" max="9731" width="9.109375" style="20"/>
    <col min="9732" max="9732" width="4.5546875" style="20" customWidth="1"/>
    <col min="9733" max="9733" width="20.5546875" style="20" customWidth="1"/>
    <col min="9734" max="9734" width="14.44140625" style="20" customWidth="1"/>
    <col min="9735" max="9735" width="16.5546875" style="20" customWidth="1"/>
    <col min="9736" max="9736" width="12.44140625" style="20" customWidth="1"/>
    <col min="9737" max="9737" width="13.6640625" style="20" customWidth="1"/>
    <col min="9738" max="9738" width="14.6640625" style="20" customWidth="1"/>
    <col min="9739" max="9739" width="13.44140625" style="20" customWidth="1"/>
    <col min="9740" max="9740" width="16.5546875" style="20" customWidth="1"/>
    <col min="9741" max="9987" width="9.109375" style="20"/>
    <col min="9988" max="9988" width="4.5546875" style="20" customWidth="1"/>
    <col min="9989" max="9989" width="20.5546875" style="20" customWidth="1"/>
    <col min="9990" max="9990" width="14.44140625" style="20" customWidth="1"/>
    <col min="9991" max="9991" width="16.5546875" style="20" customWidth="1"/>
    <col min="9992" max="9992" width="12.44140625" style="20" customWidth="1"/>
    <col min="9993" max="9993" width="13.6640625" style="20" customWidth="1"/>
    <col min="9994" max="9994" width="14.6640625" style="20" customWidth="1"/>
    <col min="9995" max="9995" width="13.44140625" style="20" customWidth="1"/>
    <col min="9996" max="9996" width="16.5546875" style="20" customWidth="1"/>
    <col min="9997" max="10243" width="9.109375" style="20"/>
    <col min="10244" max="10244" width="4.5546875" style="20" customWidth="1"/>
    <col min="10245" max="10245" width="20.5546875" style="20" customWidth="1"/>
    <col min="10246" max="10246" width="14.44140625" style="20" customWidth="1"/>
    <col min="10247" max="10247" width="16.5546875" style="20" customWidth="1"/>
    <col min="10248" max="10248" width="12.44140625" style="20" customWidth="1"/>
    <col min="10249" max="10249" width="13.6640625" style="20" customWidth="1"/>
    <col min="10250" max="10250" width="14.6640625" style="20" customWidth="1"/>
    <col min="10251" max="10251" width="13.44140625" style="20" customWidth="1"/>
    <col min="10252" max="10252" width="16.5546875" style="20" customWidth="1"/>
    <col min="10253" max="10499" width="9.109375" style="20"/>
    <col min="10500" max="10500" width="4.5546875" style="20" customWidth="1"/>
    <col min="10501" max="10501" width="20.5546875" style="20" customWidth="1"/>
    <col min="10502" max="10502" width="14.44140625" style="20" customWidth="1"/>
    <col min="10503" max="10503" width="16.5546875" style="20" customWidth="1"/>
    <col min="10504" max="10504" width="12.44140625" style="20" customWidth="1"/>
    <col min="10505" max="10505" width="13.6640625" style="20" customWidth="1"/>
    <col min="10506" max="10506" width="14.6640625" style="20" customWidth="1"/>
    <col min="10507" max="10507" width="13.44140625" style="20" customWidth="1"/>
    <col min="10508" max="10508" width="16.5546875" style="20" customWidth="1"/>
    <col min="10509" max="10755" width="9.109375" style="20"/>
    <col min="10756" max="10756" width="4.5546875" style="20" customWidth="1"/>
    <col min="10757" max="10757" width="20.5546875" style="20" customWidth="1"/>
    <col min="10758" max="10758" width="14.44140625" style="20" customWidth="1"/>
    <col min="10759" max="10759" width="16.5546875" style="20" customWidth="1"/>
    <col min="10760" max="10760" width="12.44140625" style="20" customWidth="1"/>
    <col min="10761" max="10761" width="13.6640625" style="20" customWidth="1"/>
    <col min="10762" max="10762" width="14.6640625" style="20" customWidth="1"/>
    <col min="10763" max="10763" width="13.44140625" style="20" customWidth="1"/>
    <col min="10764" max="10764" width="16.5546875" style="20" customWidth="1"/>
    <col min="10765" max="11011" width="9.109375" style="20"/>
    <col min="11012" max="11012" width="4.5546875" style="20" customWidth="1"/>
    <col min="11013" max="11013" width="20.5546875" style="20" customWidth="1"/>
    <col min="11014" max="11014" width="14.44140625" style="20" customWidth="1"/>
    <col min="11015" max="11015" width="16.5546875" style="20" customWidth="1"/>
    <col min="11016" max="11016" width="12.44140625" style="20" customWidth="1"/>
    <col min="11017" max="11017" width="13.6640625" style="20" customWidth="1"/>
    <col min="11018" max="11018" width="14.6640625" style="20" customWidth="1"/>
    <col min="11019" max="11019" width="13.44140625" style="20" customWidth="1"/>
    <col min="11020" max="11020" width="16.5546875" style="20" customWidth="1"/>
    <col min="11021" max="11267" width="9.109375" style="20"/>
    <col min="11268" max="11268" width="4.5546875" style="20" customWidth="1"/>
    <col min="11269" max="11269" width="20.5546875" style="20" customWidth="1"/>
    <col min="11270" max="11270" width="14.44140625" style="20" customWidth="1"/>
    <col min="11271" max="11271" width="16.5546875" style="20" customWidth="1"/>
    <col min="11272" max="11272" width="12.44140625" style="20" customWidth="1"/>
    <col min="11273" max="11273" width="13.6640625" style="20" customWidth="1"/>
    <col min="11274" max="11274" width="14.6640625" style="20" customWidth="1"/>
    <col min="11275" max="11275" width="13.44140625" style="20" customWidth="1"/>
    <col min="11276" max="11276" width="16.5546875" style="20" customWidth="1"/>
    <col min="11277" max="11523" width="9.109375" style="20"/>
    <col min="11524" max="11524" width="4.5546875" style="20" customWidth="1"/>
    <col min="11525" max="11525" width="20.5546875" style="20" customWidth="1"/>
    <col min="11526" max="11526" width="14.44140625" style="20" customWidth="1"/>
    <col min="11527" max="11527" width="16.5546875" style="20" customWidth="1"/>
    <col min="11528" max="11528" width="12.44140625" style="20" customWidth="1"/>
    <col min="11529" max="11529" width="13.6640625" style="20" customWidth="1"/>
    <col min="11530" max="11530" width="14.6640625" style="20" customWidth="1"/>
    <col min="11531" max="11531" width="13.44140625" style="20" customWidth="1"/>
    <col min="11532" max="11532" width="16.5546875" style="20" customWidth="1"/>
    <col min="11533" max="11779" width="9.109375" style="20"/>
    <col min="11780" max="11780" width="4.5546875" style="20" customWidth="1"/>
    <col min="11781" max="11781" width="20.5546875" style="20" customWidth="1"/>
    <col min="11782" max="11782" width="14.44140625" style="20" customWidth="1"/>
    <col min="11783" max="11783" width="16.5546875" style="20" customWidth="1"/>
    <col min="11784" max="11784" width="12.44140625" style="20" customWidth="1"/>
    <col min="11785" max="11785" width="13.6640625" style="20" customWidth="1"/>
    <col min="11786" max="11786" width="14.6640625" style="20" customWidth="1"/>
    <col min="11787" max="11787" width="13.44140625" style="20" customWidth="1"/>
    <col min="11788" max="11788" width="16.5546875" style="20" customWidth="1"/>
    <col min="11789" max="12035" width="9.109375" style="20"/>
    <col min="12036" max="12036" width="4.5546875" style="20" customWidth="1"/>
    <col min="12037" max="12037" width="20.5546875" style="20" customWidth="1"/>
    <col min="12038" max="12038" width="14.44140625" style="20" customWidth="1"/>
    <col min="12039" max="12039" width="16.5546875" style="20" customWidth="1"/>
    <col min="12040" max="12040" width="12.44140625" style="20" customWidth="1"/>
    <col min="12041" max="12041" width="13.6640625" style="20" customWidth="1"/>
    <col min="12042" max="12042" width="14.6640625" style="20" customWidth="1"/>
    <col min="12043" max="12043" width="13.44140625" style="20" customWidth="1"/>
    <col min="12044" max="12044" width="16.5546875" style="20" customWidth="1"/>
    <col min="12045" max="12291" width="9.109375" style="20"/>
    <col min="12292" max="12292" width="4.5546875" style="20" customWidth="1"/>
    <col min="12293" max="12293" width="20.5546875" style="20" customWidth="1"/>
    <col min="12294" max="12294" width="14.44140625" style="20" customWidth="1"/>
    <col min="12295" max="12295" width="16.5546875" style="20" customWidth="1"/>
    <col min="12296" max="12296" width="12.44140625" style="20" customWidth="1"/>
    <col min="12297" max="12297" width="13.6640625" style="20" customWidth="1"/>
    <col min="12298" max="12298" width="14.6640625" style="20" customWidth="1"/>
    <col min="12299" max="12299" width="13.44140625" style="20" customWidth="1"/>
    <col min="12300" max="12300" width="16.5546875" style="20" customWidth="1"/>
    <col min="12301" max="12547" width="9.109375" style="20"/>
    <col min="12548" max="12548" width="4.5546875" style="20" customWidth="1"/>
    <col min="12549" max="12549" width="20.5546875" style="20" customWidth="1"/>
    <col min="12550" max="12550" width="14.44140625" style="20" customWidth="1"/>
    <col min="12551" max="12551" width="16.5546875" style="20" customWidth="1"/>
    <col min="12552" max="12552" width="12.44140625" style="20" customWidth="1"/>
    <col min="12553" max="12553" width="13.6640625" style="20" customWidth="1"/>
    <col min="12554" max="12554" width="14.6640625" style="20" customWidth="1"/>
    <col min="12555" max="12555" width="13.44140625" style="20" customWidth="1"/>
    <col min="12556" max="12556" width="16.5546875" style="20" customWidth="1"/>
    <col min="12557" max="12803" width="9.109375" style="20"/>
    <col min="12804" max="12804" width="4.5546875" style="20" customWidth="1"/>
    <col min="12805" max="12805" width="20.5546875" style="20" customWidth="1"/>
    <col min="12806" max="12806" width="14.44140625" style="20" customWidth="1"/>
    <col min="12807" max="12807" width="16.5546875" style="20" customWidth="1"/>
    <col min="12808" max="12808" width="12.44140625" style="20" customWidth="1"/>
    <col min="12809" max="12809" width="13.6640625" style="20" customWidth="1"/>
    <col min="12810" max="12810" width="14.6640625" style="20" customWidth="1"/>
    <col min="12811" max="12811" width="13.44140625" style="20" customWidth="1"/>
    <col min="12812" max="12812" width="16.5546875" style="20" customWidth="1"/>
    <col min="12813" max="13059" width="9.109375" style="20"/>
    <col min="13060" max="13060" width="4.5546875" style="20" customWidth="1"/>
    <col min="13061" max="13061" width="20.5546875" style="20" customWidth="1"/>
    <col min="13062" max="13062" width="14.44140625" style="20" customWidth="1"/>
    <col min="13063" max="13063" width="16.5546875" style="20" customWidth="1"/>
    <col min="13064" max="13064" width="12.44140625" style="20" customWidth="1"/>
    <col min="13065" max="13065" width="13.6640625" style="20" customWidth="1"/>
    <col min="13066" max="13066" width="14.6640625" style="20" customWidth="1"/>
    <col min="13067" max="13067" width="13.44140625" style="20" customWidth="1"/>
    <col min="13068" max="13068" width="16.5546875" style="20" customWidth="1"/>
    <col min="13069" max="13315" width="9.109375" style="20"/>
    <col min="13316" max="13316" width="4.5546875" style="20" customWidth="1"/>
    <col min="13317" max="13317" width="20.5546875" style="20" customWidth="1"/>
    <col min="13318" max="13318" width="14.44140625" style="20" customWidth="1"/>
    <col min="13319" max="13319" width="16.5546875" style="20" customWidth="1"/>
    <col min="13320" max="13320" width="12.44140625" style="20" customWidth="1"/>
    <col min="13321" max="13321" width="13.6640625" style="20" customWidth="1"/>
    <col min="13322" max="13322" width="14.6640625" style="20" customWidth="1"/>
    <col min="13323" max="13323" width="13.44140625" style="20" customWidth="1"/>
    <col min="13324" max="13324" width="16.5546875" style="20" customWidth="1"/>
    <col min="13325" max="13571" width="9.109375" style="20"/>
    <col min="13572" max="13572" width="4.5546875" style="20" customWidth="1"/>
    <col min="13573" max="13573" width="20.5546875" style="20" customWidth="1"/>
    <col min="13574" max="13574" width="14.44140625" style="20" customWidth="1"/>
    <col min="13575" max="13575" width="16.5546875" style="20" customWidth="1"/>
    <col min="13576" max="13576" width="12.44140625" style="20" customWidth="1"/>
    <col min="13577" max="13577" width="13.6640625" style="20" customWidth="1"/>
    <col min="13578" max="13578" width="14.6640625" style="20" customWidth="1"/>
    <col min="13579" max="13579" width="13.44140625" style="20" customWidth="1"/>
    <col min="13580" max="13580" width="16.5546875" style="20" customWidth="1"/>
    <col min="13581" max="13827" width="9.109375" style="20"/>
    <col min="13828" max="13828" width="4.5546875" style="20" customWidth="1"/>
    <col min="13829" max="13829" width="20.5546875" style="20" customWidth="1"/>
    <col min="13830" max="13830" width="14.44140625" style="20" customWidth="1"/>
    <col min="13831" max="13831" width="16.5546875" style="20" customWidth="1"/>
    <col min="13832" max="13832" width="12.44140625" style="20" customWidth="1"/>
    <col min="13833" max="13833" width="13.6640625" style="20" customWidth="1"/>
    <col min="13834" max="13834" width="14.6640625" style="20" customWidth="1"/>
    <col min="13835" max="13835" width="13.44140625" style="20" customWidth="1"/>
    <col min="13836" max="13836" width="16.5546875" style="20" customWidth="1"/>
    <col min="13837" max="14083" width="9.109375" style="20"/>
    <col min="14084" max="14084" width="4.5546875" style="20" customWidth="1"/>
    <col min="14085" max="14085" width="20.5546875" style="20" customWidth="1"/>
    <col min="14086" max="14086" width="14.44140625" style="20" customWidth="1"/>
    <col min="14087" max="14087" width="16.5546875" style="20" customWidth="1"/>
    <col min="14088" max="14088" width="12.44140625" style="20" customWidth="1"/>
    <col min="14089" max="14089" width="13.6640625" style="20" customWidth="1"/>
    <col min="14090" max="14090" width="14.6640625" style="20" customWidth="1"/>
    <col min="14091" max="14091" width="13.44140625" style="20" customWidth="1"/>
    <col min="14092" max="14092" width="16.5546875" style="20" customWidth="1"/>
    <col min="14093" max="14339" width="9.109375" style="20"/>
    <col min="14340" max="14340" width="4.5546875" style="20" customWidth="1"/>
    <col min="14341" max="14341" width="20.5546875" style="20" customWidth="1"/>
    <col min="14342" max="14342" width="14.44140625" style="20" customWidth="1"/>
    <col min="14343" max="14343" width="16.5546875" style="20" customWidth="1"/>
    <col min="14344" max="14344" width="12.44140625" style="20" customWidth="1"/>
    <col min="14345" max="14345" width="13.6640625" style="20" customWidth="1"/>
    <col min="14346" max="14346" width="14.6640625" style="20" customWidth="1"/>
    <col min="14347" max="14347" width="13.44140625" style="20" customWidth="1"/>
    <col min="14348" max="14348" width="16.5546875" style="20" customWidth="1"/>
    <col min="14349" max="14595" width="9.109375" style="20"/>
    <col min="14596" max="14596" width="4.5546875" style="20" customWidth="1"/>
    <col min="14597" max="14597" width="20.5546875" style="20" customWidth="1"/>
    <col min="14598" max="14598" width="14.44140625" style="20" customWidth="1"/>
    <col min="14599" max="14599" width="16.5546875" style="20" customWidth="1"/>
    <col min="14600" max="14600" width="12.44140625" style="20" customWidth="1"/>
    <col min="14601" max="14601" width="13.6640625" style="20" customWidth="1"/>
    <col min="14602" max="14602" width="14.6640625" style="20" customWidth="1"/>
    <col min="14603" max="14603" width="13.44140625" style="20" customWidth="1"/>
    <col min="14604" max="14604" width="16.5546875" style="20" customWidth="1"/>
    <col min="14605" max="14851" width="9.109375" style="20"/>
    <col min="14852" max="14852" width="4.5546875" style="20" customWidth="1"/>
    <col min="14853" max="14853" width="20.5546875" style="20" customWidth="1"/>
    <col min="14854" max="14854" width="14.44140625" style="20" customWidth="1"/>
    <col min="14855" max="14855" width="16.5546875" style="20" customWidth="1"/>
    <col min="14856" max="14856" width="12.44140625" style="20" customWidth="1"/>
    <col min="14857" max="14857" width="13.6640625" style="20" customWidth="1"/>
    <col min="14858" max="14858" width="14.6640625" style="20" customWidth="1"/>
    <col min="14859" max="14859" width="13.44140625" style="20" customWidth="1"/>
    <col min="14860" max="14860" width="16.5546875" style="20" customWidth="1"/>
    <col min="14861" max="15107" width="9.109375" style="20"/>
    <col min="15108" max="15108" width="4.5546875" style="20" customWidth="1"/>
    <col min="15109" max="15109" width="20.5546875" style="20" customWidth="1"/>
    <col min="15110" max="15110" width="14.44140625" style="20" customWidth="1"/>
    <col min="15111" max="15111" width="16.5546875" style="20" customWidth="1"/>
    <col min="15112" max="15112" width="12.44140625" style="20" customWidth="1"/>
    <col min="15113" max="15113" width="13.6640625" style="20" customWidth="1"/>
    <col min="15114" max="15114" width="14.6640625" style="20" customWidth="1"/>
    <col min="15115" max="15115" width="13.44140625" style="20" customWidth="1"/>
    <col min="15116" max="15116" width="16.5546875" style="20" customWidth="1"/>
    <col min="15117" max="15363" width="9.109375" style="20"/>
    <col min="15364" max="15364" width="4.5546875" style="20" customWidth="1"/>
    <col min="15365" max="15365" width="20.5546875" style="20" customWidth="1"/>
    <col min="15366" max="15366" width="14.44140625" style="20" customWidth="1"/>
    <col min="15367" max="15367" width="16.5546875" style="20" customWidth="1"/>
    <col min="15368" max="15368" width="12.44140625" style="20" customWidth="1"/>
    <col min="15369" max="15369" width="13.6640625" style="20" customWidth="1"/>
    <col min="15370" max="15370" width="14.6640625" style="20" customWidth="1"/>
    <col min="15371" max="15371" width="13.44140625" style="20" customWidth="1"/>
    <col min="15372" max="15372" width="16.5546875" style="20" customWidth="1"/>
    <col min="15373" max="15619" width="9.109375" style="20"/>
    <col min="15620" max="15620" width="4.5546875" style="20" customWidth="1"/>
    <col min="15621" max="15621" width="20.5546875" style="20" customWidth="1"/>
    <col min="15622" max="15622" width="14.44140625" style="20" customWidth="1"/>
    <col min="15623" max="15623" width="16.5546875" style="20" customWidth="1"/>
    <col min="15624" max="15624" width="12.44140625" style="20" customWidth="1"/>
    <col min="15625" max="15625" width="13.6640625" style="20" customWidth="1"/>
    <col min="15626" max="15626" width="14.6640625" style="20" customWidth="1"/>
    <col min="15627" max="15627" width="13.44140625" style="20" customWidth="1"/>
    <col min="15628" max="15628" width="16.5546875" style="20" customWidth="1"/>
    <col min="15629" max="15875" width="9.109375" style="20"/>
    <col min="15876" max="15876" width="4.5546875" style="20" customWidth="1"/>
    <col min="15877" max="15877" width="20.5546875" style="20" customWidth="1"/>
    <col min="15878" max="15878" width="14.44140625" style="20" customWidth="1"/>
    <col min="15879" max="15879" width="16.5546875" style="20" customWidth="1"/>
    <col min="15880" max="15880" width="12.44140625" style="20" customWidth="1"/>
    <col min="15881" max="15881" width="13.6640625" style="20" customWidth="1"/>
    <col min="15882" max="15882" width="14.6640625" style="20" customWidth="1"/>
    <col min="15883" max="15883" width="13.44140625" style="20" customWidth="1"/>
    <col min="15884" max="15884" width="16.5546875" style="20" customWidth="1"/>
    <col min="15885" max="16384" width="9.109375" style="20"/>
  </cols>
  <sheetData>
    <row r="1" spans="1:14" ht="34.5" customHeight="1">
      <c r="A1" s="561" t="s">
        <v>69</v>
      </c>
      <c r="B1" s="561"/>
      <c r="C1" s="561"/>
      <c r="D1" s="561"/>
      <c r="E1" s="561"/>
      <c r="F1" s="561"/>
      <c r="G1" s="561"/>
      <c r="H1" s="561"/>
      <c r="I1" s="561"/>
      <c r="J1" s="561"/>
      <c r="K1" s="561"/>
      <c r="L1" s="561"/>
      <c r="M1" s="561"/>
    </row>
    <row r="2" spans="1:14" s="22" customFormat="1" ht="25.5" customHeight="1">
      <c r="A2" s="532" t="str">
        <f>+'Ekamut-caxs'!A8</f>
        <v xml:space="preserve">«Երևանի հ․38 մսուր-մանկապարտեզ» ՀՈԱԿ-ի </v>
      </c>
      <c r="B2" s="532"/>
      <c r="C2" s="532"/>
      <c r="D2" s="532"/>
      <c r="E2" s="532"/>
      <c r="F2" s="532"/>
      <c r="G2" s="532"/>
      <c r="H2" s="532"/>
      <c r="I2" s="532"/>
      <c r="J2" s="532"/>
      <c r="K2" s="532"/>
      <c r="L2" s="532"/>
      <c r="M2" s="532"/>
    </row>
    <row r="3" spans="1:14" ht="25.5" customHeight="1">
      <c r="A3" s="562" t="s">
        <v>249</v>
      </c>
      <c r="B3" s="562"/>
      <c r="C3" s="562"/>
      <c r="D3" s="562"/>
      <c r="E3" s="562"/>
      <c r="F3" s="562"/>
      <c r="G3" s="562"/>
      <c r="H3" s="562"/>
      <c r="I3" s="562"/>
      <c r="J3" s="562"/>
      <c r="K3" s="562"/>
      <c r="L3" s="562"/>
      <c r="M3" s="562"/>
    </row>
    <row r="4" spans="1:14" ht="21" customHeight="1" thickBot="1">
      <c r="M4" s="394" t="s">
        <v>0</v>
      </c>
    </row>
    <row r="5" spans="1:14" ht="33.75" customHeight="1">
      <c r="A5" s="568" t="s">
        <v>153</v>
      </c>
      <c r="B5" s="570" t="s">
        <v>70</v>
      </c>
      <c r="C5" s="572" t="s">
        <v>232</v>
      </c>
      <c r="D5" s="563" t="s">
        <v>206</v>
      </c>
      <c r="E5" s="564"/>
      <c r="F5" s="564"/>
      <c r="G5" s="564"/>
      <c r="H5" s="564"/>
      <c r="I5" s="564"/>
      <c r="J5" s="564"/>
      <c r="K5" s="564"/>
      <c r="L5" s="565"/>
      <c r="M5" s="566" t="s">
        <v>156</v>
      </c>
    </row>
    <row r="6" spans="1:14" ht="79.5" customHeight="1">
      <c r="A6" s="569"/>
      <c r="B6" s="571"/>
      <c r="C6" s="573"/>
      <c r="D6" s="395" t="s">
        <v>225</v>
      </c>
      <c r="E6" s="396" t="s">
        <v>236</v>
      </c>
      <c r="F6" s="396" t="s">
        <v>237</v>
      </c>
      <c r="G6" s="396" t="s">
        <v>154</v>
      </c>
      <c r="H6" s="396" t="s">
        <v>209</v>
      </c>
      <c r="I6" s="396" t="s">
        <v>208</v>
      </c>
      <c r="J6" s="396" t="s">
        <v>120</v>
      </c>
      <c r="K6" s="397" t="s">
        <v>262</v>
      </c>
      <c r="L6" s="398" t="s">
        <v>207</v>
      </c>
      <c r="M6" s="567"/>
    </row>
    <row r="7" spans="1:14" ht="27.75" customHeight="1">
      <c r="A7" s="395">
        <v>1</v>
      </c>
      <c r="B7" s="399" t="s">
        <v>216</v>
      </c>
      <c r="C7" s="400">
        <v>41929</v>
      </c>
      <c r="D7" s="401">
        <v>7814.9</v>
      </c>
      <c r="E7" s="402"/>
      <c r="F7" s="402"/>
      <c r="G7" s="402">
        <v>111.1</v>
      </c>
      <c r="H7" s="402">
        <v>120</v>
      </c>
      <c r="I7" s="402"/>
      <c r="J7" s="402">
        <v>380</v>
      </c>
      <c r="K7" s="402"/>
      <c r="L7" s="403"/>
      <c r="M7" s="404">
        <f>ROUND(SUM(C7:L7),1)</f>
        <v>50355</v>
      </c>
    </row>
    <row r="8" spans="1:14" ht="28.5" customHeight="1">
      <c r="A8" s="395">
        <v>1.1000000000000001</v>
      </c>
      <c r="B8" s="405" t="s">
        <v>120</v>
      </c>
      <c r="C8" s="406">
        <v>1446</v>
      </c>
      <c r="D8" s="407" t="s">
        <v>197</v>
      </c>
      <c r="E8" s="408" t="s">
        <v>197</v>
      </c>
      <c r="F8" s="408" t="s">
        <v>197</v>
      </c>
      <c r="G8" s="408" t="s">
        <v>197</v>
      </c>
      <c r="H8" s="408" t="s">
        <v>197</v>
      </c>
      <c r="I8" s="408" t="s">
        <v>197</v>
      </c>
      <c r="J8" s="408" t="s">
        <v>197</v>
      </c>
      <c r="K8" s="408" t="s">
        <v>197</v>
      </c>
      <c r="L8" s="409" t="s">
        <v>197</v>
      </c>
      <c r="M8" s="410" t="s">
        <v>197</v>
      </c>
    </row>
    <row r="9" spans="1:14" ht="30" customHeight="1">
      <c r="A9" s="395">
        <v>1.2</v>
      </c>
      <c r="B9" s="405" t="s">
        <v>207</v>
      </c>
      <c r="C9" s="406"/>
      <c r="D9" s="407" t="s">
        <v>197</v>
      </c>
      <c r="E9" s="408" t="s">
        <v>197</v>
      </c>
      <c r="F9" s="408" t="s">
        <v>197</v>
      </c>
      <c r="G9" s="408" t="s">
        <v>197</v>
      </c>
      <c r="H9" s="408" t="s">
        <v>197</v>
      </c>
      <c r="I9" s="408" t="s">
        <v>197</v>
      </c>
      <c r="J9" s="408" t="s">
        <v>197</v>
      </c>
      <c r="K9" s="408" t="s">
        <v>197</v>
      </c>
      <c r="L9" s="409" t="s">
        <v>197</v>
      </c>
      <c r="M9" s="410" t="s">
        <v>197</v>
      </c>
    </row>
    <row r="10" spans="1:14" ht="35.25" customHeight="1">
      <c r="A10" s="395">
        <v>2</v>
      </c>
      <c r="B10" s="489" t="s">
        <v>92</v>
      </c>
      <c r="C10" s="411"/>
      <c r="D10" s="401"/>
      <c r="E10" s="408" t="s">
        <v>197</v>
      </c>
      <c r="F10" s="408" t="s">
        <v>197</v>
      </c>
      <c r="G10" s="408" t="s">
        <v>197</v>
      </c>
      <c r="H10" s="408" t="s">
        <v>197</v>
      </c>
      <c r="I10" s="408" t="s">
        <v>197</v>
      </c>
      <c r="J10" s="408" t="s">
        <v>197</v>
      </c>
      <c r="K10" s="408" t="s">
        <v>197</v>
      </c>
      <c r="L10" s="409" t="s">
        <v>197</v>
      </c>
      <c r="M10" s="404">
        <f>ROUND(SUM(C10:L10),1)</f>
        <v>0</v>
      </c>
    </row>
    <row r="11" spans="1:14" s="419" customFormat="1" ht="34.5" customHeight="1" thickBot="1">
      <c r="A11" s="412"/>
      <c r="B11" s="413" t="s">
        <v>71</v>
      </c>
      <c r="C11" s="414" t="s">
        <v>197</v>
      </c>
      <c r="D11" s="415" t="s">
        <v>197</v>
      </c>
      <c r="E11" s="416" t="s">
        <v>197</v>
      </c>
      <c r="F11" s="416" t="s">
        <v>197</v>
      </c>
      <c r="G11" s="416" t="s">
        <v>197</v>
      </c>
      <c r="H11" s="416" t="s">
        <v>197</v>
      </c>
      <c r="I11" s="416" t="s">
        <v>197</v>
      </c>
      <c r="J11" s="416" t="s">
        <v>197</v>
      </c>
      <c r="K11" s="416" t="s">
        <v>197</v>
      </c>
      <c r="L11" s="417" t="s">
        <v>197</v>
      </c>
      <c r="M11" s="418">
        <f>ROUND(SUM(M7:M10),1)</f>
        <v>50355</v>
      </c>
    </row>
    <row r="12" spans="1:14" s="419" customFormat="1" ht="34.5" customHeight="1">
      <c r="A12" s="420"/>
      <c r="B12" s="421"/>
      <c r="C12" s="392">
        <v>3907.47</v>
      </c>
      <c r="D12" s="422">
        <f>+C12*2</f>
        <v>7814.94</v>
      </c>
      <c r="E12" s="423"/>
      <c r="F12" s="423"/>
      <c r="G12" s="423"/>
      <c r="H12" s="424"/>
      <c r="I12" s="424"/>
      <c r="J12" s="425"/>
      <c r="K12" s="424"/>
      <c r="L12" s="423"/>
      <c r="M12" s="426"/>
      <c r="N12" s="421"/>
    </row>
    <row r="13" spans="1:14" s="427" customFormat="1" ht="21" customHeight="1">
      <c r="B13" s="428"/>
      <c r="C13" s="428"/>
      <c r="D13" s="429"/>
      <c r="E13" s="430"/>
      <c r="F13" s="430"/>
      <c r="G13" s="431"/>
      <c r="H13" s="194"/>
      <c r="I13" s="194"/>
      <c r="J13" s="429"/>
      <c r="K13" s="576"/>
      <c r="L13" s="576"/>
      <c r="M13" s="432"/>
    </row>
    <row r="14" spans="1:14" s="420" customFormat="1" ht="69" customHeight="1">
      <c r="B14" s="558" t="s">
        <v>212</v>
      </c>
      <c r="C14" s="559"/>
      <c r="D14" s="560"/>
      <c r="G14" s="429"/>
      <c r="H14" s="429"/>
      <c r="I14" s="558" t="s">
        <v>211</v>
      </c>
      <c r="J14" s="560"/>
      <c r="K14" s="429"/>
      <c r="L14" s="429"/>
      <c r="M14" s="429"/>
    </row>
    <row r="15" spans="1:14" s="420" customFormat="1" ht="48" customHeight="1">
      <c r="B15" s="433" t="s">
        <v>193</v>
      </c>
      <c r="C15" s="434" t="s">
        <v>238</v>
      </c>
      <c r="D15" s="434" t="s">
        <v>239</v>
      </c>
      <c r="G15" s="435"/>
      <c r="H15" s="436"/>
      <c r="I15" s="433" t="s">
        <v>193</v>
      </c>
      <c r="J15" s="434" t="s">
        <v>210</v>
      </c>
      <c r="K15" s="435"/>
      <c r="L15" s="435"/>
      <c r="M15" s="436"/>
    </row>
    <row r="16" spans="1:14" s="437" customFormat="1" ht="39.75" customHeight="1">
      <c r="B16" s="438">
        <v>93600</v>
      </c>
      <c r="C16" s="439">
        <f>ROUND(4*B16*2/1000,1)</f>
        <v>748.8</v>
      </c>
      <c r="D16" s="439">
        <f>350.1/5*2</f>
        <v>140.04000000000002</v>
      </c>
      <c r="G16" s="440"/>
      <c r="H16" s="441"/>
      <c r="I16" s="442">
        <v>93600</v>
      </c>
      <c r="J16" s="443">
        <f>725.5/12*2</f>
        <v>120.91666666666667</v>
      </c>
      <c r="K16" s="440"/>
      <c r="L16" s="440"/>
      <c r="M16" s="441"/>
    </row>
    <row r="17" spans="1:13" s="27" customFormat="1" ht="24" customHeight="1">
      <c r="D17" s="444"/>
      <c r="E17" s="445"/>
      <c r="F17" s="445"/>
      <c r="G17" s="445"/>
      <c r="H17" s="424"/>
      <c r="I17" s="424"/>
      <c r="J17" s="446"/>
      <c r="K17" s="440"/>
      <c r="L17" s="440"/>
      <c r="M17" s="447"/>
    </row>
    <row r="18" spans="1:13" s="27" customFormat="1" ht="19.5" customHeight="1">
      <c r="A18" s="448"/>
      <c r="B18" s="448"/>
      <c r="C18" s="449"/>
      <c r="D18" s="448"/>
      <c r="E18" s="448"/>
      <c r="F18" s="448"/>
      <c r="G18" s="448"/>
      <c r="H18" s="448"/>
      <c r="I18" s="448"/>
      <c r="J18" s="448"/>
      <c r="K18" s="448"/>
      <c r="L18" s="448"/>
      <c r="M18" s="448"/>
    </row>
    <row r="19" spans="1:13" s="452" customFormat="1" ht="24" customHeight="1">
      <c r="A19" s="450"/>
      <c r="B19" s="451" t="s">
        <v>2</v>
      </c>
      <c r="C19" s="451"/>
      <c r="E19" s="453"/>
      <c r="F19" s="454"/>
      <c r="G19" s="454"/>
      <c r="H19" s="577" t="str">
        <f>+'Ekamut-caxs'!C72</f>
        <v>Ժ/Պ  Ն.Աղաջանյան</v>
      </c>
      <c r="I19" s="577"/>
      <c r="J19" s="577"/>
      <c r="K19" s="455"/>
      <c r="L19" s="450"/>
      <c r="M19" s="450"/>
    </row>
    <row r="20" spans="1:13" s="456" customFormat="1" ht="17.25" customHeight="1">
      <c r="B20" s="457"/>
      <c r="C20" s="457"/>
      <c r="E20" s="458" t="s">
        <v>94</v>
      </c>
      <c r="F20" s="459"/>
      <c r="G20" s="460"/>
      <c r="H20" s="575" t="s">
        <v>95</v>
      </c>
      <c r="I20" s="575"/>
      <c r="J20" s="575"/>
      <c r="K20" s="459"/>
    </row>
    <row r="21" spans="1:13" s="452" customFormat="1" ht="24.75" customHeight="1">
      <c r="B21" s="461" t="s">
        <v>6</v>
      </c>
      <c r="C21" s="461"/>
      <c r="E21" s="462"/>
      <c r="F21" s="463"/>
      <c r="G21" s="463"/>
      <c r="H21" s="574" t="str">
        <f>+'Ekamut-caxs'!C74</f>
        <v>Վ.Մայիլյան</v>
      </c>
      <c r="I21" s="574"/>
      <c r="J21" s="574"/>
      <c r="K21" s="464"/>
    </row>
    <row r="22" spans="1:13" s="456" customFormat="1" ht="18.75" customHeight="1">
      <c r="E22" s="458" t="s">
        <v>94</v>
      </c>
      <c r="F22" s="459"/>
      <c r="G22" s="460"/>
      <c r="H22" s="575" t="s">
        <v>95</v>
      </c>
      <c r="I22" s="575"/>
      <c r="J22" s="575"/>
      <c r="K22" s="459"/>
    </row>
    <row r="23" spans="1:13" s="465" customFormat="1" ht="15.6">
      <c r="D23" s="466"/>
    </row>
  </sheetData>
  <mergeCells count="15">
    <mergeCell ref="H21:J21"/>
    <mergeCell ref="H22:J22"/>
    <mergeCell ref="K13:L13"/>
    <mergeCell ref="I14:J14"/>
    <mergeCell ref="H19:J19"/>
    <mergeCell ref="H20:J20"/>
    <mergeCell ref="B14:D14"/>
    <mergeCell ref="A1:M1"/>
    <mergeCell ref="A2:M2"/>
    <mergeCell ref="A3:M3"/>
    <mergeCell ref="D5:L5"/>
    <mergeCell ref="M5:M6"/>
    <mergeCell ref="A5:A6"/>
    <mergeCell ref="B5:B6"/>
    <mergeCell ref="C5:C6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7"/>
  <sheetViews>
    <sheetView view="pageBreakPreview" topLeftCell="A13" zoomScale="106" zoomScaleSheetLayoutView="106" workbookViewId="0">
      <selection activeCell="D25" sqref="D25"/>
    </sheetView>
  </sheetViews>
  <sheetFormatPr defaultColWidth="9.109375" defaultRowHeight="15.6"/>
  <cols>
    <col min="1" max="1" width="4.109375" style="165" customWidth="1"/>
    <col min="2" max="2" width="19.109375" style="165" customWidth="1"/>
    <col min="3" max="3" width="13.109375" style="165" customWidth="1"/>
    <col min="4" max="4" width="14.88671875" style="165" customWidth="1"/>
    <col min="5" max="5" width="16" style="165" customWidth="1"/>
    <col min="6" max="6" width="14.88671875" style="165" customWidth="1"/>
    <col min="7" max="7" width="16.33203125" style="165" customWidth="1"/>
    <col min="8" max="14" width="14.88671875" style="165" customWidth="1"/>
    <col min="15" max="16384" width="9.109375" style="165"/>
  </cols>
  <sheetData>
    <row r="1" spans="1:14" s="164" customFormat="1" ht="18.75" customHeight="1">
      <c r="A1" s="583" t="s">
        <v>69</v>
      </c>
      <c r="B1" s="583"/>
      <c r="C1" s="583"/>
      <c r="D1" s="583"/>
      <c r="E1" s="583"/>
      <c r="F1" s="583"/>
      <c r="G1" s="583"/>
      <c r="H1" s="583"/>
      <c r="I1" s="583"/>
      <c r="J1" s="583"/>
      <c r="K1" s="583"/>
      <c r="L1" s="583"/>
      <c r="M1" s="583"/>
      <c r="N1" s="583"/>
    </row>
    <row r="2" spans="1:14" s="164" customFormat="1" ht="21.75" customHeight="1">
      <c r="A2" s="584" t="str">
        <f>+'Ekamut-caxs'!A8:D8</f>
        <v xml:space="preserve">«Երևանի հ․38 մսուր-մանկապարտեզ» ՀՈԱԿ-ի </v>
      </c>
      <c r="B2" s="584"/>
      <c r="C2" s="584"/>
      <c r="D2" s="584"/>
      <c r="E2" s="584"/>
      <c r="F2" s="584"/>
      <c r="G2" s="584"/>
      <c r="H2" s="584"/>
      <c r="I2" s="584"/>
      <c r="J2" s="584"/>
      <c r="K2" s="584"/>
      <c r="L2" s="584"/>
      <c r="M2" s="584"/>
      <c r="N2" s="584"/>
    </row>
    <row r="3" spans="1:14" s="164" customFormat="1" ht="21" customHeight="1">
      <c r="A3" s="584" t="s">
        <v>96</v>
      </c>
      <c r="B3" s="584"/>
      <c r="C3" s="584"/>
      <c r="D3" s="584"/>
      <c r="E3" s="584"/>
      <c r="F3" s="584"/>
      <c r="G3" s="584"/>
      <c r="H3" s="584"/>
      <c r="I3" s="584"/>
      <c r="J3" s="584"/>
      <c r="K3" s="584"/>
      <c r="L3" s="584"/>
      <c r="M3" s="584"/>
      <c r="N3" s="584"/>
    </row>
    <row r="4" spans="1:14" ht="21" customHeight="1"/>
    <row r="5" spans="1:14" s="172" customFormat="1" ht="24.75" customHeight="1">
      <c r="A5" s="586" t="s">
        <v>117</v>
      </c>
      <c r="B5" s="586" t="s">
        <v>97</v>
      </c>
      <c r="C5" s="173" t="s">
        <v>271</v>
      </c>
      <c r="D5" s="582" t="s">
        <v>98</v>
      </c>
      <c r="E5" s="582"/>
      <c r="F5" s="582"/>
      <c r="G5" s="582"/>
      <c r="H5" s="582" t="s">
        <v>99</v>
      </c>
      <c r="I5" s="582"/>
      <c r="J5" s="582"/>
      <c r="K5" s="582"/>
      <c r="L5" s="582" t="s">
        <v>145</v>
      </c>
      <c r="M5" s="582"/>
      <c r="N5" s="582"/>
    </row>
    <row r="6" spans="1:14" s="174" customFormat="1" ht="51" customHeight="1">
      <c r="A6" s="586"/>
      <c r="B6" s="586"/>
      <c r="C6" s="173" t="s">
        <v>251</v>
      </c>
      <c r="D6" s="173" t="s">
        <v>228</v>
      </c>
      <c r="E6" s="173" t="s">
        <v>229</v>
      </c>
      <c r="F6" s="173" t="s">
        <v>250</v>
      </c>
      <c r="G6" s="173" t="s">
        <v>251</v>
      </c>
      <c r="H6" s="173" t="s">
        <v>231</v>
      </c>
      <c r="I6" s="173" t="s">
        <v>229</v>
      </c>
      <c r="J6" s="173" t="s">
        <v>252</v>
      </c>
      <c r="K6" s="173" t="s">
        <v>251</v>
      </c>
      <c r="L6" s="173" t="s">
        <v>228</v>
      </c>
      <c r="M6" s="173" t="s">
        <v>250</v>
      </c>
      <c r="N6" s="173" t="s">
        <v>251</v>
      </c>
    </row>
    <row r="7" spans="1:14" ht="19.5" customHeight="1">
      <c r="A7" s="518">
        <v>1</v>
      </c>
      <c r="B7" s="519" t="s">
        <v>100</v>
      </c>
      <c r="C7" s="519"/>
      <c r="D7" s="520" t="s">
        <v>230</v>
      </c>
      <c r="E7" s="300" t="s">
        <v>230</v>
      </c>
      <c r="F7" s="306">
        <v>5602</v>
      </c>
      <c r="G7" s="301">
        <v>778678</v>
      </c>
      <c r="H7" s="520" t="s">
        <v>230</v>
      </c>
      <c r="I7" s="300" t="s">
        <v>230</v>
      </c>
      <c r="J7" s="306">
        <v>4256</v>
      </c>
      <c r="K7" s="301">
        <v>194363</v>
      </c>
      <c r="L7" s="306" t="s">
        <v>230</v>
      </c>
      <c r="M7" s="306">
        <v>281</v>
      </c>
      <c r="N7" s="377">
        <f>+M7*200.47</f>
        <v>56332.07</v>
      </c>
    </row>
    <row r="8" spans="1:14" ht="19.5" customHeight="1">
      <c r="A8" s="518">
        <v>2</v>
      </c>
      <c r="B8" s="519" t="s">
        <v>101</v>
      </c>
      <c r="C8" s="519"/>
      <c r="D8" s="520" t="s">
        <v>230</v>
      </c>
      <c r="E8" s="300" t="s">
        <v>230</v>
      </c>
      <c r="F8" s="306">
        <v>4114</v>
      </c>
      <c r="G8" s="301">
        <v>571846</v>
      </c>
      <c r="H8" s="520" t="s">
        <v>230</v>
      </c>
      <c r="I8" s="300" t="s">
        <v>230</v>
      </c>
      <c r="J8" s="306">
        <v>3001</v>
      </c>
      <c r="K8" s="301">
        <v>154180</v>
      </c>
      <c r="L8" s="306" t="s">
        <v>230</v>
      </c>
      <c r="M8" s="306">
        <v>241</v>
      </c>
      <c r="N8" s="377">
        <f t="shared" ref="N8:N18" si="0">+M8*200.47</f>
        <v>48313.27</v>
      </c>
    </row>
    <row r="9" spans="1:14" ht="19.5" customHeight="1">
      <c r="A9" s="518">
        <v>3</v>
      </c>
      <c r="B9" s="519" t="s">
        <v>102</v>
      </c>
      <c r="C9" s="519"/>
      <c r="D9" s="520" t="s">
        <v>230</v>
      </c>
      <c r="E9" s="300" t="s">
        <v>230</v>
      </c>
      <c r="F9" s="306">
        <v>3995</v>
      </c>
      <c r="G9" s="301">
        <v>555305</v>
      </c>
      <c r="H9" s="520" t="s">
        <v>230</v>
      </c>
      <c r="I9" s="300" t="s">
        <v>230</v>
      </c>
      <c r="J9" s="306">
        <v>2497</v>
      </c>
      <c r="K9" s="301">
        <v>129226</v>
      </c>
      <c r="L9" s="306" t="s">
        <v>230</v>
      </c>
      <c r="M9" s="306">
        <v>285</v>
      </c>
      <c r="N9" s="377">
        <f t="shared" si="0"/>
        <v>57133.95</v>
      </c>
    </row>
    <row r="10" spans="1:14" ht="19.5" customHeight="1">
      <c r="A10" s="518">
        <v>4</v>
      </c>
      <c r="B10" s="519" t="s">
        <v>103</v>
      </c>
      <c r="C10" s="519"/>
      <c r="D10" s="306" t="s">
        <v>230</v>
      </c>
      <c r="E10" s="301" t="s">
        <v>230</v>
      </c>
      <c r="F10" s="306">
        <v>217</v>
      </c>
      <c r="G10" s="301">
        <v>31183</v>
      </c>
      <c r="H10" s="520" t="s">
        <v>230</v>
      </c>
      <c r="I10" s="301" t="s">
        <v>230</v>
      </c>
      <c r="J10" s="306">
        <v>1128</v>
      </c>
      <c r="K10" s="301">
        <v>60325</v>
      </c>
      <c r="L10" s="306" t="s">
        <v>230</v>
      </c>
      <c r="M10" s="306">
        <v>300</v>
      </c>
      <c r="N10" s="377">
        <f t="shared" si="0"/>
        <v>60141</v>
      </c>
    </row>
    <row r="11" spans="1:14" ht="19.5" customHeight="1">
      <c r="A11" s="518">
        <v>5</v>
      </c>
      <c r="B11" s="519" t="s">
        <v>104</v>
      </c>
      <c r="C11" s="519"/>
      <c r="D11" s="306" t="s">
        <v>230</v>
      </c>
      <c r="E11" s="301" t="s">
        <v>230</v>
      </c>
      <c r="F11" s="306"/>
      <c r="G11" s="301"/>
      <c r="H11" s="520" t="s">
        <v>230</v>
      </c>
      <c r="I11" s="301" t="s">
        <v>230</v>
      </c>
      <c r="J11" s="306">
        <v>2148</v>
      </c>
      <c r="K11" s="301">
        <v>114088</v>
      </c>
      <c r="L11" s="306" t="s">
        <v>230</v>
      </c>
      <c r="M11" s="306">
        <v>307</v>
      </c>
      <c r="N11" s="377">
        <f t="shared" si="0"/>
        <v>61544.29</v>
      </c>
    </row>
    <row r="12" spans="1:14" ht="19.5" customHeight="1">
      <c r="A12" s="518">
        <v>6</v>
      </c>
      <c r="B12" s="519" t="s">
        <v>105</v>
      </c>
      <c r="C12" s="519"/>
      <c r="D12" s="306" t="s">
        <v>230</v>
      </c>
      <c r="E12" s="301" t="s">
        <v>230</v>
      </c>
      <c r="F12" s="306"/>
      <c r="G12" s="301"/>
      <c r="H12" s="520" t="s">
        <v>230</v>
      </c>
      <c r="I12" s="301" t="s">
        <v>230</v>
      </c>
      <c r="J12" s="306">
        <v>2131</v>
      </c>
      <c r="K12" s="301">
        <v>112372</v>
      </c>
      <c r="L12" s="306" t="s">
        <v>230</v>
      </c>
      <c r="M12" s="306">
        <v>280</v>
      </c>
      <c r="N12" s="377">
        <f t="shared" si="0"/>
        <v>56131.6</v>
      </c>
    </row>
    <row r="13" spans="1:14" ht="19.5" customHeight="1">
      <c r="A13" s="518">
        <v>7</v>
      </c>
      <c r="B13" s="519" t="s">
        <v>106</v>
      </c>
      <c r="C13" s="519"/>
      <c r="D13" s="306" t="s">
        <v>230</v>
      </c>
      <c r="E13" s="301" t="s">
        <v>230</v>
      </c>
      <c r="F13" s="306"/>
      <c r="G13" s="301"/>
      <c r="H13" s="520" t="s">
        <v>230</v>
      </c>
      <c r="I13" s="301" t="s">
        <v>230</v>
      </c>
      <c r="J13" s="306">
        <v>1335</v>
      </c>
      <c r="K13" s="301">
        <v>70061</v>
      </c>
      <c r="L13" s="306" t="s">
        <v>230</v>
      </c>
      <c r="M13" s="306">
        <v>369</v>
      </c>
      <c r="N13" s="377">
        <f t="shared" si="0"/>
        <v>73973.429999999993</v>
      </c>
    </row>
    <row r="14" spans="1:14" ht="19.5" customHeight="1">
      <c r="A14" s="518">
        <v>8</v>
      </c>
      <c r="B14" s="521" t="s">
        <v>107</v>
      </c>
      <c r="C14" s="521"/>
      <c r="D14" s="306" t="s">
        <v>230</v>
      </c>
      <c r="E14" s="301" t="s">
        <v>230</v>
      </c>
      <c r="F14" s="306"/>
      <c r="G14" s="301"/>
      <c r="H14" s="520" t="s">
        <v>230</v>
      </c>
      <c r="I14" s="301" t="s">
        <v>230</v>
      </c>
      <c r="J14" s="306">
        <v>2217</v>
      </c>
      <c r="K14" s="301">
        <v>115309</v>
      </c>
      <c r="L14" s="306" t="s">
        <v>230</v>
      </c>
      <c r="M14" s="306">
        <v>199</v>
      </c>
      <c r="N14" s="377">
        <f t="shared" si="0"/>
        <v>39893.53</v>
      </c>
    </row>
    <row r="15" spans="1:14" ht="19.5" customHeight="1">
      <c r="A15" s="518">
        <v>9</v>
      </c>
      <c r="B15" s="521" t="s">
        <v>108</v>
      </c>
      <c r="C15" s="521"/>
      <c r="D15" s="306" t="s">
        <v>230</v>
      </c>
      <c r="E15" s="301" t="s">
        <v>230</v>
      </c>
      <c r="F15" s="306"/>
      <c r="G15" s="301"/>
      <c r="H15" s="520" t="s">
        <v>230</v>
      </c>
      <c r="I15" s="301" t="s">
        <v>230</v>
      </c>
      <c r="J15" s="306">
        <v>2340</v>
      </c>
      <c r="K15" s="301">
        <v>122844</v>
      </c>
      <c r="L15" s="306" t="s">
        <v>230</v>
      </c>
      <c r="M15" s="306">
        <v>375</v>
      </c>
      <c r="N15" s="377">
        <f t="shared" si="0"/>
        <v>75176.25</v>
      </c>
    </row>
    <row r="16" spans="1:14" ht="19.5" customHeight="1">
      <c r="A16" s="518">
        <v>10</v>
      </c>
      <c r="B16" s="521" t="s">
        <v>109</v>
      </c>
      <c r="C16" s="521"/>
      <c r="D16" s="306" t="s">
        <v>230</v>
      </c>
      <c r="E16" s="301" t="s">
        <v>230</v>
      </c>
      <c r="F16" s="306">
        <v>548</v>
      </c>
      <c r="G16" s="301">
        <v>78748</v>
      </c>
      <c r="H16" s="306" t="s">
        <v>230</v>
      </c>
      <c r="I16" s="301" t="s">
        <v>230</v>
      </c>
      <c r="J16" s="306">
        <v>2605</v>
      </c>
      <c r="K16" s="301">
        <v>137172</v>
      </c>
      <c r="L16" s="306" t="s">
        <v>230</v>
      </c>
      <c r="M16" s="306">
        <v>335</v>
      </c>
      <c r="N16" s="377">
        <f t="shared" si="0"/>
        <v>67157.45</v>
      </c>
    </row>
    <row r="17" spans="1:14" ht="19.5" customHeight="1">
      <c r="A17" s="518">
        <v>11</v>
      </c>
      <c r="B17" s="521" t="s">
        <v>110</v>
      </c>
      <c r="C17" s="521"/>
      <c r="D17" s="507">
        <v>2729</v>
      </c>
      <c r="E17" s="508">
        <v>379331</v>
      </c>
      <c r="F17" s="306">
        <f>+MAX(D17,F7)</f>
        <v>5602</v>
      </c>
      <c r="G17" s="301">
        <f>+F17*143.7</f>
        <v>805007.39999999991</v>
      </c>
      <c r="H17" s="507">
        <v>3450</v>
      </c>
      <c r="I17" s="508">
        <v>161294</v>
      </c>
      <c r="J17" s="306">
        <f>+MAX(H17,J7)</f>
        <v>4256</v>
      </c>
      <c r="K17" s="301">
        <f>+J17*53.48</f>
        <v>227610.87999999998</v>
      </c>
      <c r="L17" s="507">
        <v>249</v>
      </c>
      <c r="M17" s="306">
        <f>+MAX(L17,M7)</f>
        <v>281</v>
      </c>
      <c r="N17" s="377">
        <f t="shared" si="0"/>
        <v>56332.07</v>
      </c>
    </row>
    <row r="18" spans="1:14" ht="19.5" customHeight="1">
      <c r="A18" s="518">
        <v>12</v>
      </c>
      <c r="B18" s="521" t="s">
        <v>111</v>
      </c>
      <c r="C18" s="521">
        <v>105600</v>
      </c>
      <c r="D18" s="507">
        <v>4805</v>
      </c>
      <c r="E18" s="508">
        <v>667895</v>
      </c>
      <c r="F18" s="306">
        <f>+MAX(D18,F8)</f>
        <v>4805</v>
      </c>
      <c r="G18" s="301">
        <f>+F18*143.7</f>
        <v>690478.5</v>
      </c>
      <c r="H18" s="507">
        <v>4376</v>
      </c>
      <c r="I18" s="508">
        <v>201541</v>
      </c>
      <c r="J18" s="306">
        <f>+MAX(H18,J8)</f>
        <v>4376</v>
      </c>
      <c r="K18" s="301">
        <f>+J18*53.48</f>
        <v>234028.47999999998</v>
      </c>
      <c r="L18" s="507">
        <v>280</v>
      </c>
      <c r="M18" s="306">
        <f>+MAX(L18,M8)</f>
        <v>280</v>
      </c>
      <c r="N18" s="377">
        <f t="shared" si="0"/>
        <v>56131.6</v>
      </c>
    </row>
    <row r="19" spans="1:14" ht="32.25" customHeight="1">
      <c r="A19" s="522"/>
      <c r="B19" s="523" t="s">
        <v>93</v>
      </c>
      <c r="C19" s="382">
        <f>SUM(C7:C18)</f>
        <v>105600</v>
      </c>
      <c r="D19" s="524">
        <f t="shared" ref="D19:L19" si="1">SUM(D7:D18)</f>
        <v>7534</v>
      </c>
      <c r="E19" s="382">
        <f t="shared" si="1"/>
        <v>1047226</v>
      </c>
      <c r="F19" s="524">
        <f t="shared" si="1"/>
        <v>24883</v>
      </c>
      <c r="G19" s="382">
        <f>SUM(G7:G18)</f>
        <v>3511245.9</v>
      </c>
      <c r="H19" s="524">
        <f>SUM(H7:H18)</f>
        <v>7826</v>
      </c>
      <c r="I19" s="382">
        <f>SUM(I7:I18)</f>
        <v>362835</v>
      </c>
      <c r="J19" s="524">
        <f>SUM(J7:J18)</f>
        <v>32290</v>
      </c>
      <c r="K19" s="382">
        <f>SUM(K7:K18)</f>
        <v>1671579.3599999999</v>
      </c>
      <c r="L19" s="524">
        <f t="shared" si="1"/>
        <v>529</v>
      </c>
      <c r="M19" s="524">
        <f>SUM(M7:M18)</f>
        <v>3533</v>
      </c>
      <c r="N19" s="382">
        <f>SUM(N7:N18)</f>
        <v>708260.50999999978</v>
      </c>
    </row>
    <row r="20" spans="1:14" ht="21.75" customHeight="1">
      <c r="A20" s="225"/>
      <c r="B20" s="283"/>
      <c r="C20" s="209">
        <f>ROUND(C19/1000,1)</f>
        <v>105.6</v>
      </c>
      <c r="D20" s="284"/>
      <c r="E20" s="209"/>
      <c r="F20" s="284"/>
      <c r="G20" s="209">
        <f>ROUND(G19/1000,1)</f>
        <v>3511.2</v>
      </c>
      <c r="H20" s="284"/>
      <c r="I20" s="209"/>
      <c r="J20" s="284"/>
      <c r="K20" s="209">
        <f>ROUND(K19/1000,1)</f>
        <v>1671.6</v>
      </c>
      <c r="L20" s="284"/>
      <c r="M20" s="284"/>
      <c r="N20" s="209">
        <f>ROUND(N19/1000,1)</f>
        <v>708.3</v>
      </c>
    </row>
    <row r="21" spans="1:14" ht="18.75" customHeight="1" thickBot="1">
      <c r="A21" s="225"/>
      <c r="B21" s="585" t="s">
        <v>201</v>
      </c>
      <c r="C21" s="585"/>
      <c r="D21" s="585"/>
      <c r="E21" s="585"/>
      <c r="F21" s="226"/>
      <c r="G21" s="227"/>
      <c r="H21" s="225"/>
      <c r="I21" s="226"/>
      <c r="J21" s="225"/>
      <c r="K21" s="225"/>
      <c r="L21" s="225"/>
      <c r="M21" s="225"/>
      <c r="N21" s="222"/>
    </row>
    <row r="22" spans="1:14" s="164" customFormat="1" ht="34.5" customHeight="1">
      <c r="A22" s="228"/>
      <c r="B22" s="229" t="s">
        <v>149</v>
      </c>
      <c r="C22" s="510">
        <v>0.21929999999999999</v>
      </c>
      <c r="D22" s="510">
        <v>0.21929999999999999</v>
      </c>
      <c r="E22" s="230"/>
      <c r="F22" s="230"/>
      <c r="G22" s="510">
        <v>0.21929999999999999</v>
      </c>
      <c r="H22" s="228"/>
      <c r="I22" s="230"/>
      <c r="J22" s="230"/>
      <c r="K22" s="510"/>
      <c r="L22" s="228"/>
      <c r="M22" s="230"/>
      <c r="N22" s="510">
        <v>0.21929999999999999</v>
      </c>
    </row>
    <row r="23" spans="1:14" ht="23.25" customHeight="1">
      <c r="A23" s="212">
        <v>1</v>
      </c>
      <c r="B23" s="509" t="s">
        <v>272</v>
      </c>
      <c r="C23" s="511">
        <f>C20*21.93/100</f>
        <v>23.158079999999998</v>
      </c>
      <c r="D23" s="377"/>
      <c r="E23" s="377"/>
      <c r="F23" s="377"/>
      <c r="G23" s="302">
        <f>G20*21.93/100</f>
        <v>770.00615999999991</v>
      </c>
      <c r="H23" s="378"/>
      <c r="I23" s="377"/>
      <c r="J23" s="377"/>
      <c r="K23" s="511"/>
      <c r="L23" s="378"/>
      <c r="M23" s="377"/>
      <c r="N23" s="303">
        <f>N20*21.93/100</f>
        <v>155.33018999999999</v>
      </c>
    </row>
    <row r="24" spans="1:14" ht="23.25" customHeight="1">
      <c r="A24" s="212">
        <v>2</v>
      </c>
      <c r="B24" s="205"/>
      <c r="C24" s="205"/>
      <c r="D24" s="377"/>
      <c r="E24" s="377"/>
      <c r="F24" s="377"/>
      <c r="G24" s="302"/>
      <c r="H24" s="378"/>
      <c r="I24" s="377"/>
      <c r="J24" s="377"/>
      <c r="K24" s="303"/>
      <c r="L24" s="378"/>
      <c r="M24" s="377"/>
      <c r="N24" s="303"/>
    </row>
    <row r="25" spans="1:14" s="174" customFormat="1" ht="23.25" customHeight="1">
      <c r="A25" s="166">
        <v>3</v>
      </c>
      <c r="B25" s="206"/>
      <c r="C25" s="206"/>
      <c r="D25" s="379"/>
      <c r="E25" s="379"/>
      <c r="F25" s="379"/>
      <c r="G25" s="380"/>
      <c r="H25" s="381"/>
      <c r="I25" s="379"/>
      <c r="J25" s="379"/>
      <c r="K25" s="380"/>
      <c r="L25" s="381"/>
      <c r="M25" s="379"/>
      <c r="N25" s="380"/>
    </row>
    <row r="26" spans="1:14" s="164" customFormat="1" ht="24" customHeight="1">
      <c r="A26" s="213"/>
      <c r="B26" s="207" t="s">
        <v>71</v>
      </c>
      <c r="C26" s="383">
        <f>SUM(C23:C25)</f>
        <v>23.158079999999998</v>
      </c>
      <c r="D26" s="382"/>
      <c r="E26" s="382"/>
      <c r="F26" s="382"/>
      <c r="G26" s="383">
        <f>SUM(G23:G25)</f>
        <v>770.00615999999991</v>
      </c>
      <c r="H26" s="384"/>
      <c r="I26" s="382"/>
      <c r="J26" s="382"/>
      <c r="K26" s="383">
        <f>SUM(K23:K25)</f>
        <v>0</v>
      </c>
      <c r="L26" s="384"/>
      <c r="M26" s="382"/>
      <c r="N26" s="383">
        <f>SUM(N23:N25)</f>
        <v>155.33018999999999</v>
      </c>
    </row>
    <row r="27" spans="1:14" s="164" customFormat="1" ht="27" customHeight="1" thickBot="1">
      <c r="A27" s="214"/>
      <c r="B27" s="217" t="s">
        <v>150</v>
      </c>
      <c r="C27" s="305">
        <f>+C20-C26</f>
        <v>82.441919999999996</v>
      </c>
      <c r="D27" s="304"/>
      <c r="E27" s="304"/>
      <c r="F27" s="304"/>
      <c r="G27" s="305">
        <f>+G20-G26</f>
        <v>2741.1938399999999</v>
      </c>
      <c r="H27" s="376"/>
      <c r="I27" s="304"/>
      <c r="J27" s="304"/>
      <c r="K27" s="305">
        <f>K20-K26</f>
        <v>1671.6</v>
      </c>
      <c r="L27" s="376"/>
      <c r="M27" s="304"/>
      <c r="N27" s="305">
        <f>N20-N26</f>
        <v>552.96980999999994</v>
      </c>
    </row>
    <row r="28" spans="1:14" s="164" customFormat="1" ht="25.5" customHeight="1">
      <c r="A28" s="169"/>
      <c r="B28" s="208"/>
      <c r="C28" s="208"/>
      <c r="D28" s="169"/>
      <c r="E28" s="169"/>
      <c r="F28" s="169"/>
      <c r="G28" s="209"/>
      <c r="H28" s="169"/>
      <c r="I28" s="169"/>
      <c r="J28" s="169"/>
      <c r="K28" s="211" t="s">
        <v>151</v>
      </c>
      <c r="L28" s="215"/>
      <c r="M28" s="215"/>
      <c r="N28" s="216">
        <f>+G26+K26+N26+C27</f>
        <v>1007.7782699999999</v>
      </c>
    </row>
    <row r="29" spans="1:14" s="164" customFormat="1" ht="20.25" customHeight="1">
      <c r="A29" s="169"/>
      <c r="B29" s="208"/>
      <c r="C29" s="208"/>
      <c r="D29" s="169"/>
      <c r="E29" s="169"/>
      <c r="F29" s="169"/>
      <c r="G29" s="209"/>
      <c r="H29" s="169"/>
      <c r="I29" s="169"/>
      <c r="J29" s="169"/>
      <c r="K29" s="169"/>
      <c r="L29" s="169"/>
      <c r="M29" s="169"/>
      <c r="N29" s="209"/>
    </row>
    <row r="30" spans="1:14" s="175" customFormat="1" ht="25.5" customHeight="1">
      <c r="B30" s="176"/>
      <c r="C30" s="506"/>
      <c r="D30" s="177" t="s">
        <v>2</v>
      </c>
      <c r="E30" s="177"/>
      <c r="F30" s="176"/>
      <c r="G30" s="176"/>
      <c r="H30" s="579"/>
      <c r="I30" s="579"/>
      <c r="J30" s="297"/>
      <c r="K30" s="581" t="str">
        <f>+'Ekamut-caxs'!C72</f>
        <v>Ժ/Պ  Ն.Աղաջանյան</v>
      </c>
      <c r="L30" s="581"/>
      <c r="N30" s="168"/>
    </row>
    <row r="31" spans="1:14" s="164" customFormat="1">
      <c r="D31" s="171"/>
      <c r="E31" s="171"/>
      <c r="F31" s="170"/>
      <c r="G31" s="170"/>
      <c r="H31" s="580" t="s">
        <v>94</v>
      </c>
      <c r="I31" s="580"/>
      <c r="J31" s="298"/>
      <c r="K31" s="580" t="s">
        <v>112</v>
      </c>
      <c r="L31" s="580"/>
    </row>
    <row r="32" spans="1:14" s="175" customFormat="1" ht="23.25" customHeight="1">
      <c r="B32" s="176"/>
      <c r="C32" s="506"/>
      <c r="D32" s="178" t="s">
        <v>6</v>
      </c>
      <c r="E32" s="178"/>
      <c r="F32" s="176"/>
      <c r="G32" s="176"/>
      <c r="H32" s="581"/>
      <c r="I32" s="581"/>
      <c r="J32" s="179"/>
      <c r="K32" s="581" t="str">
        <f>+'Ekamut-caxs'!C74</f>
        <v>Վ.Մայիլյան</v>
      </c>
      <c r="L32" s="581"/>
    </row>
    <row r="33" spans="4:14" s="164" customFormat="1">
      <c r="D33" s="167"/>
      <c r="E33" s="167"/>
      <c r="H33" s="580" t="s">
        <v>94</v>
      </c>
      <c r="I33" s="580"/>
      <c r="J33" s="298"/>
      <c r="K33" s="580" t="s">
        <v>112</v>
      </c>
      <c r="L33" s="580"/>
    </row>
    <row r="34" spans="4:14">
      <c r="G34" s="180" t="s">
        <v>1</v>
      </c>
    </row>
    <row r="35" spans="4:14" ht="16.5" customHeight="1">
      <c r="D35" s="165" t="s">
        <v>113</v>
      </c>
      <c r="F35" s="165" t="s">
        <v>114</v>
      </c>
      <c r="G35" s="165" t="s">
        <v>260</v>
      </c>
      <c r="J35" s="467" t="s">
        <v>115</v>
      </c>
      <c r="K35" s="468" t="s">
        <v>253</v>
      </c>
      <c r="L35" s="468"/>
      <c r="M35" s="468" t="s">
        <v>254</v>
      </c>
      <c r="N35" s="468" t="s">
        <v>255</v>
      </c>
    </row>
    <row r="36" spans="4:14" ht="16.5" customHeight="1">
      <c r="D36" s="165" t="s">
        <v>116</v>
      </c>
      <c r="F36" s="165" t="s">
        <v>114</v>
      </c>
      <c r="G36" s="165" t="s">
        <v>261</v>
      </c>
      <c r="J36" s="578" t="s">
        <v>256</v>
      </c>
      <c r="K36" s="578"/>
      <c r="L36" s="468"/>
      <c r="M36" s="578" t="s">
        <v>257</v>
      </c>
      <c r="N36" s="578"/>
    </row>
    <row r="37" spans="4:14">
      <c r="J37" s="578"/>
      <c r="K37" s="578"/>
      <c r="L37" s="468"/>
      <c r="M37" s="578"/>
      <c r="N37" s="578"/>
    </row>
  </sheetData>
  <mergeCells count="19">
    <mergeCell ref="L5:N5"/>
    <mergeCell ref="A1:N1"/>
    <mergeCell ref="A2:N2"/>
    <mergeCell ref="A3:N3"/>
    <mergeCell ref="B21:E21"/>
    <mergeCell ref="A5:A6"/>
    <mergeCell ref="B5:B6"/>
    <mergeCell ref="D5:G5"/>
    <mergeCell ref="H5:K5"/>
    <mergeCell ref="J36:K37"/>
    <mergeCell ref="M36:N37"/>
    <mergeCell ref="H30:I30"/>
    <mergeCell ref="H31:I31"/>
    <mergeCell ref="H33:I33"/>
    <mergeCell ref="H32:I32"/>
    <mergeCell ref="K30:L30"/>
    <mergeCell ref="K31:L31"/>
    <mergeCell ref="K32:L32"/>
    <mergeCell ref="K33:L33"/>
  </mergeCells>
  <pageMargins left="0.2" right="0.19" top="0.19" bottom="0.18" header="0.11" footer="0.11"/>
  <pageSetup paperSize="9" scale="72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view="pageBreakPreview" workbookViewId="0">
      <selection activeCell="D25" sqref="D25"/>
    </sheetView>
  </sheetViews>
  <sheetFormatPr defaultRowHeight="15"/>
  <cols>
    <col min="1" max="1" width="4.44140625" style="162" customWidth="1"/>
    <col min="2" max="2" width="35" style="1" customWidth="1"/>
    <col min="3" max="3" width="19.6640625" style="1" customWidth="1"/>
    <col min="4" max="4" width="20.44140625" style="1" customWidth="1"/>
    <col min="5" max="5" width="19.44140625" style="1" customWidth="1"/>
    <col min="6" max="254" width="9.109375" style="1"/>
    <col min="255" max="255" width="4.44140625" style="1" customWidth="1"/>
    <col min="256" max="256" width="22.44140625" style="1" customWidth="1"/>
    <col min="257" max="257" width="15.44140625" style="1" customWidth="1"/>
    <col min="258" max="258" width="16.88671875" style="1" customWidth="1"/>
    <col min="259" max="259" width="15.44140625" style="1" customWidth="1"/>
    <col min="260" max="260" width="16.33203125" style="1" customWidth="1"/>
    <col min="261" max="261" width="10.44140625" style="1" customWidth="1"/>
    <col min="262" max="510" width="9.109375" style="1"/>
    <col min="511" max="511" width="4.44140625" style="1" customWidth="1"/>
    <col min="512" max="512" width="22.44140625" style="1" customWidth="1"/>
    <col min="513" max="513" width="15.44140625" style="1" customWidth="1"/>
    <col min="514" max="514" width="16.88671875" style="1" customWidth="1"/>
    <col min="515" max="515" width="15.44140625" style="1" customWidth="1"/>
    <col min="516" max="516" width="16.33203125" style="1" customWidth="1"/>
    <col min="517" max="517" width="10.44140625" style="1" customWidth="1"/>
    <col min="518" max="766" width="9.109375" style="1"/>
    <col min="767" max="767" width="4.44140625" style="1" customWidth="1"/>
    <col min="768" max="768" width="22.44140625" style="1" customWidth="1"/>
    <col min="769" max="769" width="15.44140625" style="1" customWidth="1"/>
    <col min="770" max="770" width="16.88671875" style="1" customWidth="1"/>
    <col min="771" max="771" width="15.44140625" style="1" customWidth="1"/>
    <col min="772" max="772" width="16.33203125" style="1" customWidth="1"/>
    <col min="773" max="773" width="10.44140625" style="1" customWidth="1"/>
    <col min="774" max="1022" width="9.109375" style="1"/>
    <col min="1023" max="1023" width="4.44140625" style="1" customWidth="1"/>
    <col min="1024" max="1024" width="22.44140625" style="1" customWidth="1"/>
    <col min="1025" max="1025" width="15.44140625" style="1" customWidth="1"/>
    <col min="1026" max="1026" width="16.88671875" style="1" customWidth="1"/>
    <col min="1027" max="1027" width="15.44140625" style="1" customWidth="1"/>
    <col min="1028" max="1028" width="16.33203125" style="1" customWidth="1"/>
    <col min="1029" max="1029" width="10.44140625" style="1" customWidth="1"/>
    <col min="1030" max="1278" width="9.109375" style="1"/>
    <col min="1279" max="1279" width="4.44140625" style="1" customWidth="1"/>
    <col min="1280" max="1280" width="22.44140625" style="1" customWidth="1"/>
    <col min="1281" max="1281" width="15.44140625" style="1" customWidth="1"/>
    <col min="1282" max="1282" width="16.88671875" style="1" customWidth="1"/>
    <col min="1283" max="1283" width="15.44140625" style="1" customWidth="1"/>
    <col min="1284" max="1284" width="16.33203125" style="1" customWidth="1"/>
    <col min="1285" max="1285" width="10.44140625" style="1" customWidth="1"/>
    <col min="1286" max="1534" width="9.109375" style="1"/>
    <col min="1535" max="1535" width="4.44140625" style="1" customWidth="1"/>
    <col min="1536" max="1536" width="22.44140625" style="1" customWidth="1"/>
    <col min="1537" max="1537" width="15.44140625" style="1" customWidth="1"/>
    <col min="1538" max="1538" width="16.88671875" style="1" customWidth="1"/>
    <col min="1539" max="1539" width="15.44140625" style="1" customWidth="1"/>
    <col min="1540" max="1540" width="16.33203125" style="1" customWidth="1"/>
    <col min="1541" max="1541" width="10.44140625" style="1" customWidth="1"/>
    <col min="1542" max="1790" width="9.109375" style="1"/>
    <col min="1791" max="1791" width="4.44140625" style="1" customWidth="1"/>
    <col min="1792" max="1792" width="22.44140625" style="1" customWidth="1"/>
    <col min="1793" max="1793" width="15.44140625" style="1" customWidth="1"/>
    <col min="1794" max="1794" width="16.88671875" style="1" customWidth="1"/>
    <col min="1795" max="1795" width="15.44140625" style="1" customWidth="1"/>
    <col min="1796" max="1796" width="16.33203125" style="1" customWidth="1"/>
    <col min="1797" max="1797" width="10.44140625" style="1" customWidth="1"/>
    <col min="1798" max="2046" width="9.109375" style="1"/>
    <col min="2047" max="2047" width="4.44140625" style="1" customWidth="1"/>
    <col min="2048" max="2048" width="22.44140625" style="1" customWidth="1"/>
    <col min="2049" max="2049" width="15.44140625" style="1" customWidth="1"/>
    <col min="2050" max="2050" width="16.88671875" style="1" customWidth="1"/>
    <col min="2051" max="2051" width="15.44140625" style="1" customWidth="1"/>
    <col min="2052" max="2052" width="16.33203125" style="1" customWidth="1"/>
    <col min="2053" max="2053" width="10.44140625" style="1" customWidth="1"/>
    <col min="2054" max="2302" width="9.109375" style="1"/>
    <col min="2303" max="2303" width="4.44140625" style="1" customWidth="1"/>
    <col min="2304" max="2304" width="22.44140625" style="1" customWidth="1"/>
    <col min="2305" max="2305" width="15.44140625" style="1" customWidth="1"/>
    <col min="2306" max="2306" width="16.88671875" style="1" customWidth="1"/>
    <col min="2307" max="2307" width="15.44140625" style="1" customWidth="1"/>
    <col min="2308" max="2308" width="16.33203125" style="1" customWidth="1"/>
    <col min="2309" max="2309" width="10.44140625" style="1" customWidth="1"/>
    <col min="2310" max="2558" width="9.109375" style="1"/>
    <col min="2559" max="2559" width="4.44140625" style="1" customWidth="1"/>
    <col min="2560" max="2560" width="22.44140625" style="1" customWidth="1"/>
    <col min="2561" max="2561" width="15.44140625" style="1" customWidth="1"/>
    <col min="2562" max="2562" width="16.88671875" style="1" customWidth="1"/>
    <col min="2563" max="2563" width="15.44140625" style="1" customWidth="1"/>
    <col min="2564" max="2564" width="16.33203125" style="1" customWidth="1"/>
    <col min="2565" max="2565" width="10.44140625" style="1" customWidth="1"/>
    <col min="2566" max="2814" width="9.109375" style="1"/>
    <col min="2815" max="2815" width="4.44140625" style="1" customWidth="1"/>
    <col min="2816" max="2816" width="22.44140625" style="1" customWidth="1"/>
    <col min="2817" max="2817" width="15.44140625" style="1" customWidth="1"/>
    <col min="2818" max="2818" width="16.88671875" style="1" customWidth="1"/>
    <col min="2819" max="2819" width="15.44140625" style="1" customWidth="1"/>
    <col min="2820" max="2820" width="16.33203125" style="1" customWidth="1"/>
    <col min="2821" max="2821" width="10.44140625" style="1" customWidth="1"/>
    <col min="2822" max="3070" width="9.109375" style="1"/>
    <col min="3071" max="3071" width="4.44140625" style="1" customWidth="1"/>
    <col min="3072" max="3072" width="22.44140625" style="1" customWidth="1"/>
    <col min="3073" max="3073" width="15.44140625" style="1" customWidth="1"/>
    <col min="3074" max="3074" width="16.88671875" style="1" customWidth="1"/>
    <col min="3075" max="3075" width="15.44140625" style="1" customWidth="1"/>
    <col min="3076" max="3076" width="16.33203125" style="1" customWidth="1"/>
    <col min="3077" max="3077" width="10.44140625" style="1" customWidth="1"/>
    <col min="3078" max="3326" width="9.109375" style="1"/>
    <col min="3327" max="3327" width="4.44140625" style="1" customWidth="1"/>
    <col min="3328" max="3328" width="22.44140625" style="1" customWidth="1"/>
    <col min="3329" max="3329" width="15.44140625" style="1" customWidth="1"/>
    <col min="3330" max="3330" width="16.88671875" style="1" customWidth="1"/>
    <col min="3331" max="3331" width="15.44140625" style="1" customWidth="1"/>
    <col min="3332" max="3332" width="16.33203125" style="1" customWidth="1"/>
    <col min="3333" max="3333" width="10.44140625" style="1" customWidth="1"/>
    <col min="3334" max="3582" width="9.109375" style="1"/>
    <col min="3583" max="3583" width="4.44140625" style="1" customWidth="1"/>
    <col min="3584" max="3584" width="22.44140625" style="1" customWidth="1"/>
    <col min="3585" max="3585" width="15.44140625" style="1" customWidth="1"/>
    <col min="3586" max="3586" width="16.88671875" style="1" customWidth="1"/>
    <col min="3587" max="3587" width="15.44140625" style="1" customWidth="1"/>
    <col min="3588" max="3588" width="16.33203125" style="1" customWidth="1"/>
    <col min="3589" max="3589" width="10.44140625" style="1" customWidth="1"/>
    <col min="3590" max="3838" width="9.109375" style="1"/>
    <col min="3839" max="3839" width="4.44140625" style="1" customWidth="1"/>
    <col min="3840" max="3840" width="22.44140625" style="1" customWidth="1"/>
    <col min="3841" max="3841" width="15.44140625" style="1" customWidth="1"/>
    <col min="3842" max="3842" width="16.88671875" style="1" customWidth="1"/>
    <col min="3843" max="3843" width="15.44140625" style="1" customWidth="1"/>
    <col min="3844" max="3844" width="16.33203125" style="1" customWidth="1"/>
    <col min="3845" max="3845" width="10.44140625" style="1" customWidth="1"/>
    <col min="3846" max="4094" width="9.109375" style="1"/>
    <col min="4095" max="4095" width="4.44140625" style="1" customWidth="1"/>
    <col min="4096" max="4096" width="22.44140625" style="1" customWidth="1"/>
    <col min="4097" max="4097" width="15.44140625" style="1" customWidth="1"/>
    <col min="4098" max="4098" width="16.88671875" style="1" customWidth="1"/>
    <col min="4099" max="4099" width="15.44140625" style="1" customWidth="1"/>
    <col min="4100" max="4100" width="16.33203125" style="1" customWidth="1"/>
    <col min="4101" max="4101" width="10.44140625" style="1" customWidth="1"/>
    <col min="4102" max="4350" width="9.109375" style="1"/>
    <col min="4351" max="4351" width="4.44140625" style="1" customWidth="1"/>
    <col min="4352" max="4352" width="22.44140625" style="1" customWidth="1"/>
    <col min="4353" max="4353" width="15.44140625" style="1" customWidth="1"/>
    <col min="4354" max="4354" width="16.88671875" style="1" customWidth="1"/>
    <col min="4355" max="4355" width="15.44140625" style="1" customWidth="1"/>
    <col min="4356" max="4356" width="16.33203125" style="1" customWidth="1"/>
    <col min="4357" max="4357" width="10.44140625" style="1" customWidth="1"/>
    <col min="4358" max="4606" width="9.109375" style="1"/>
    <col min="4607" max="4607" width="4.44140625" style="1" customWidth="1"/>
    <col min="4608" max="4608" width="22.44140625" style="1" customWidth="1"/>
    <col min="4609" max="4609" width="15.44140625" style="1" customWidth="1"/>
    <col min="4610" max="4610" width="16.88671875" style="1" customWidth="1"/>
    <col min="4611" max="4611" width="15.44140625" style="1" customWidth="1"/>
    <col min="4612" max="4612" width="16.33203125" style="1" customWidth="1"/>
    <col min="4613" max="4613" width="10.44140625" style="1" customWidth="1"/>
    <col min="4614" max="4862" width="9.109375" style="1"/>
    <col min="4863" max="4863" width="4.44140625" style="1" customWidth="1"/>
    <col min="4864" max="4864" width="22.44140625" style="1" customWidth="1"/>
    <col min="4865" max="4865" width="15.44140625" style="1" customWidth="1"/>
    <col min="4866" max="4866" width="16.88671875" style="1" customWidth="1"/>
    <col min="4867" max="4867" width="15.44140625" style="1" customWidth="1"/>
    <col min="4868" max="4868" width="16.33203125" style="1" customWidth="1"/>
    <col min="4869" max="4869" width="10.44140625" style="1" customWidth="1"/>
    <col min="4870" max="5118" width="9.109375" style="1"/>
    <col min="5119" max="5119" width="4.44140625" style="1" customWidth="1"/>
    <col min="5120" max="5120" width="22.44140625" style="1" customWidth="1"/>
    <col min="5121" max="5121" width="15.44140625" style="1" customWidth="1"/>
    <col min="5122" max="5122" width="16.88671875" style="1" customWidth="1"/>
    <col min="5123" max="5123" width="15.44140625" style="1" customWidth="1"/>
    <col min="5124" max="5124" width="16.33203125" style="1" customWidth="1"/>
    <col min="5125" max="5125" width="10.44140625" style="1" customWidth="1"/>
    <col min="5126" max="5374" width="9.109375" style="1"/>
    <col min="5375" max="5375" width="4.44140625" style="1" customWidth="1"/>
    <col min="5376" max="5376" width="22.44140625" style="1" customWidth="1"/>
    <col min="5377" max="5377" width="15.44140625" style="1" customWidth="1"/>
    <col min="5378" max="5378" width="16.88671875" style="1" customWidth="1"/>
    <col min="5379" max="5379" width="15.44140625" style="1" customWidth="1"/>
    <col min="5380" max="5380" width="16.33203125" style="1" customWidth="1"/>
    <col min="5381" max="5381" width="10.44140625" style="1" customWidth="1"/>
    <col min="5382" max="5630" width="9.109375" style="1"/>
    <col min="5631" max="5631" width="4.44140625" style="1" customWidth="1"/>
    <col min="5632" max="5632" width="22.44140625" style="1" customWidth="1"/>
    <col min="5633" max="5633" width="15.44140625" style="1" customWidth="1"/>
    <col min="5634" max="5634" width="16.88671875" style="1" customWidth="1"/>
    <col min="5635" max="5635" width="15.44140625" style="1" customWidth="1"/>
    <col min="5636" max="5636" width="16.33203125" style="1" customWidth="1"/>
    <col min="5637" max="5637" width="10.44140625" style="1" customWidth="1"/>
    <col min="5638" max="5886" width="9.109375" style="1"/>
    <col min="5887" max="5887" width="4.44140625" style="1" customWidth="1"/>
    <col min="5888" max="5888" width="22.44140625" style="1" customWidth="1"/>
    <col min="5889" max="5889" width="15.44140625" style="1" customWidth="1"/>
    <col min="5890" max="5890" width="16.88671875" style="1" customWidth="1"/>
    <col min="5891" max="5891" width="15.44140625" style="1" customWidth="1"/>
    <col min="5892" max="5892" width="16.33203125" style="1" customWidth="1"/>
    <col min="5893" max="5893" width="10.44140625" style="1" customWidth="1"/>
    <col min="5894" max="6142" width="9.109375" style="1"/>
    <col min="6143" max="6143" width="4.44140625" style="1" customWidth="1"/>
    <col min="6144" max="6144" width="22.44140625" style="1" customWidth="1"/>
    <col min="6145" max="6145" width="15.44140625" style="1" customWidth="1"/>
    <col min="6146" max="6146" width="16.88671875" style="1" customWidth="1"/>
    <col min="6147" max="6147" width="15.44140625" style="1" customWidth="1"/>
    <col min="6148" max="6148" width="16.33203125" style="1" customWidth="1"/>
    <col min="6149" max="6149" width="10.44140625" style="1" customWidth="1"/>
    <col min="6150" max="6398" width="9.109375" style="1"/>
    <col min="6399" max="6399" width="4.44140625" style="1" customWidth="1"/>
    <col min="6400" max="6400" width="22.44140625" style="1" customWidth="1"/>
    <col min="6401" max="6401" width="15.44140625" style="1" customWidth="1"/>
    <col min="6402" max="6402" width="16.88671875" style="1" customWidth="1"/>
    <col min="6403" max="6403" width="15.44140625" style="1" customWidth="1"/>
    <col min="6404" max="6404" width="16.33203125" style="1" customWidth="1"/>
    <col min="6405" max="6405" width="10.44140625" style="1" customWidth="1"/>
    <col min="6406" max="6654" width="9.109375" style="1"/>
    <col min="6655" max="6655" width="4.44140625" style="1" customWidth="1"/>
    <col min="6656" max="6656" width="22.44140625" style="1" customWidth="1"/>
    <col min="6657" max="6657" width="15.44140625" style="1" customWidth="1"/>
    <col min="6658" max="6658" width="16.88671875" style="1" customWidth="1"/>
    <col min="6659" max="6659" width="15.44140625" style="1" customWidth="1"/>
    <col min="6660" max="6660" width="16.33203125" style="1" customWidth="1"/>
    <col min="6661" max="6661" width="10.44140625" style="1" customWidth="1"/>
    <col min="6662" max="6910" width="9.109375" style="1"/>
    <col min="6911" max="6911" width="4.44140625" style="1" customWidth="1"/>
    <col min="6912" max="6912" width="22.44140625" style="1" customWidth="1"/>
    <col min="6913" max="6913" width="15.44140625" style="1" customWidth="1"/>
    <col min="6914" max="6914" width="16.88671875" style="1" customWidth="1"/>
    <col min="6915" max="6915" width="15.44140625" style="1" customWidth="1"/>
    <col min="6916" max="6916" width="16.33203125" style="1" customWidth="1"/>
    <col min="6917" max="6917" width="10.44140625" style="1" customWidth="1"/>
    <col min="6918" max="7166" width="9.109375" style="1"/>
    <col min="7167" max="7167" width="4.44140625" style="1" customWidth="1"/>
    <col min="7168" max="7168" width="22.44140625" style="1" customWidth="1"/>
    <col min="7169" max="7169" width="15.44140625" style="1" customWidth="1"/>
    <col min="7170" max="7170" width="16.88671875" style="1" customWidth="1"/>
    <col min="7171" max="7171" width="15.44140625" style="1" customWidth="1"/>
    <col min="7172" max="7172" width="16.33203125" style="1" customWidth="1"/>
    <col min="7173" max="7173" width="10.44140625" style="1" customWidth="1"/>
    <col min="7174" max="7422" width="9.109375" style="1"/>
    <col min="7423" max="7423" width="4.44140625" style="1" customWidth="1"/>
    <col min="7424" max="7424" width="22.44140625" style="1" customWidth="1"/>
    <col min="7425" max="7425" width="15.44140625" style="1" customWidth="1"/>
    <col min="7426" max="7426" width="16.88671875" style="1" customWidth="1"/>
    <col min="7427" max="7427" width="15.44140625" style="1" customWidth="1"/>
    <col min="7428" max="7428" width="16.33203125" style="1" customWidth="1"/>
    <col min="7429" max="7429" width="10.44140625" style="1" customWidth="1"/>
    <col min="7430" max="7678" width="9.109375" style="1"/>
    <col min="7679" max="7679" width="4.44140625" style="1" customWidth="1"/>
    <col min="7680" max="7680" width="22.44140625" style="1" customWidth="1"/>
    <col min="7681" max="7681" width="15.44140625" style="1" customWidth="1"/>
    <col min="7682" max="7682" width="16.88671875" style="1" customWidth="1"/>
    <col min="7683" max="7683" width="15.44140625" style="1" customWidth="1"/>
    <col min="7684" max="7684" width="16.33203125" style="1" customWidth="1"/>
    <col min="7685" max="7685" width="10.44140625" style="1" customWidth="1"/>
    <col min="7686" max="7934" width="9.109375" style="1"/>
    <col min="7935" max="7935" width="4.44140625" style="1" customWidth="1"/>
    <col min="7936" max="7936" width="22.44140625" style="1" customWidth="1"/>
    <col min="7937" max="7937" width="15.44140625" style="1" customWidth="1"/>
    <col min="7938" max="7938" width="16.88671875" style="1" customWidth="1"/>
    <col min="7939" max="7939" width="15.44140625" style="1" customWidth="1"/>
    <col min="7940" max="7940" width="16.33203125" style="1" customWidth="1"/>
    <col min="7941" max="7941" width="10.44140625" style="1" customWidth="1"/>
    <col min="7942" max="8190" width="9.109375" style="1"/>
    <col min="8191" max="8191" width="4.44140625" style="1" customWidth="1"/>
    <col min="8192" max="8192" width="22.44140625" style="1" customWidth="1"/>
    <col min="8193" max="8193" width="15.44140625" style="1" customWidth="1"/>
    <col min="8194" max="8194" width="16.88671875" style="1" customWidth="1"/>
    <col min="8195" max="8195" width="15.44140625" style="1" customWidth="1"/>
    <col min="8196" max="8196" width="16.33203125" style="1" customWidth="1"/>
    <col min="8197" max="8197" width="10.44140625" style="1" customWidth="1"/>
    <col min="8198" max="8446" width="9.109375" style="1"/>
    <col min="8447" max="8447" width="4.44140625" style="1" customWidth="1"/>
    <col min="8448" max="8448" width="22.44140625" style="1" customWidth="1"/>
    <col min="8449" max="8449" width="15.44140625" style="1" customWidth="1"/>
    <col min="8450" max="8450" width="16.88671875" style="1" customWidth="1"/>
    <col min="8451" max="8451" width="15.44140625" style="1" customWidth="1"/>
    <col min="8452" max="8452" width="16.33203125" style="1" customWidth="1"/>
    <col min="8453" max="8453" width="10.44140625" style="1" customWidth="1"/>
    <col min="8454" max="8702" width="9.109375" style="1"/>
    <col min="8703" max="8703" width="4.44140625" style="1" customWidth="1"/>
    <col min="8704" max="8704" width="22.44140625" style="1" customWidth="1"/>
    <col min="8705" max="8705" width="15.44140625" style="1" customWidth="1"/>
    <col min="8706" max="8706" width="16.88671875" style="1" customWidth="1"/>
    <col min="8707" max="8707" width="15.44140625" style="1" customWidth="1"/>
    <col min="8708" max="8708" width="16.33203125" style="1" customWidth="1"/>
    <col min="8709" max="8709" width="10.44140625" style="1" customWidth="1"/>
    <col min="8710" max="8958" width="9.109375" style="1"/>
    <col min="8959" max="8959" width="4.44140625" style="1" customWidth="1"/>
    <col min="8960" max="8960" width="22.44140625" style="1" customWidth="1"/>
    <col min="8961" max="8961" width="15.44140625" style="1" customWidth="1"/>
    <col min="8962" max="8962" width="16.88671875" style="1" customWidth="1"/>
    <col min="8963" max="8963" width="15.44140625" style="1" customWidth="1"/>
    <col min="8964" max="8964" width="16.33203125" style="1" customWidth="1"/>
    <col min="8965" max="8965" width="10.44140625" style="1" customWidth="1"/>
    <col min="8966" max="9214" width="9.109375" style="1"/>
    <col min="9215" max="9215" width="4.44140625" style="1" customWidth="1"/>
    <col min="9216" max="9216" width="22.44140625" style="1" customWidth="1"/>
    <col min="9217" max="9217" width="15.44140625" style="1" customWidth="1"/>
    <col min="9218" max="9218" width="16.88671875" style="1" customWidth="1"/>
    <col min="9219" max="9219" width="15.44140625" style="1" customWidth="1"/>
    <col min="9220" max="9220" width="16.33203125" style="1" customWidth="1"/>
    <col min="9221" max="9221" width="10.44140625" style="1" customWidth="1"/>
    <col min="9222" max="9470" width="9.109375" style="1"/>
    <col min="9471" max="9471" width="4.44140625" style="1" customWidth="1"/>
    <col min="9472" max="9472" width="22.44140625" style="1" customWidth="1"/>
    <col min="9473" max="9473" width="15.44140625" style="1" customWidth="1"/>
    <col min="9474" max="9474" width="16.88671875" style="1" customWidth="1"/>
    <col min="9475" max="9475" width="15.44140625" style="1" customWidth="1"/>
    <col min="9476" max="9476" width="16.33203125" style="1" customWidth="1"/>
    <col min="9477" max="9477" width="10.44140625" style="1" customWidth="1"/>
    <col min="9478" max="9726" width="9.109375" style="1"/>
    <col min="9727" max="9727" width="4.44140625" style="1" customWidth="1"/>
    <col min="9728" max="9728" width="22.44140625" style="1" customWidth="1"/>
    <col min="9729" max="9729" width="15.44140625" style="1" customWidth="1"/>
    <col min="9730" max="9730" width="16.88671875" style="1" customWidth="1"/>
    <col min="9731" max="9731" width="15.44140625" style="1" customWidth="1"/>
    <col min="9732" max="9732" width="16.33203125" style="1" customWidth="1"/>
    <col min="9733" max="9733" width="10.44140625" style="1" customWidth="1"/>
    <col min="9734" max="9982" width="9.109375" style="1"/>
    <col min="9983" max="9983" width="4.44140625" style="1" customWidth="1"/>
    <col min="9984" max="9984" width="22.44140625" style="1" customWidth="1"/>
    <col min="9985" max="9985" width="15.44140625" style="1" customWidth="1"/>
    <col min="9986" max="9986" width="16.88671875" style="1" customWidth="1"/>
    <col min="9987" max="9987" width="15.44140625" style="1" customWidth="1"/>
    <col min="9988" max="9988" width="16.33203125" style="1" customWidth="1"/>
    <col min="9989" max="9989" width="10.44140625" style="1" customWidth="1"/>
    <col min="9990" max="10238" width="9.109375" style="1"/>
    <col min="10239" max="10239" width="4.44140625" style="1" customWidth="1"/>
    <col min="10240" max="10240" width="22.44140625" style="1" customWidth="1"/>
    <col min="10241" max="10241" width="15.44140625" style="1" customWidth="1"/>
    <col min="10242" max="10242" width="16.88671875" style="1" customWidth="1"/>
    <col min="10243" max="10243" width="15.44140625" style="1" customWidth="1"/>
    <col min="10244" max="10244" width="16.33203125" style="1" customWidth="1"/>
    <col min="10245" max="10245" width="10.44140625" style="1" customWidth="1"/>
    <col min="10246" max="10494" width="9.109375" style="1"/>
    <col min="10495" max="10495" width="4.44140625" style="1" customWidth="1"/>
    <col min="10496" max="10496" width="22.44140625" style="1" customWidth="1"/>
    <col min="10497" max="10497" width="15.44140625" style="1" customWidth="1"/>
    <col min="10498" max="10498" width="16.88671875" style="1" customWidth="1"/>
    <col min="10499" max="10499" width="15.44140625" style="1" customWidth="1"/>
    <col min="10500" max="10500" width="16.33203125" style="1" customWidth="1"/>
    <col min="10501" max="10501" width="10.44140625" style="1" customWidth="1"/>
    <col min="10502" max="10750" width="9.109375" style="1"/>
    <col min="10751" max="10751" width="4.44140625" style="1" customWidth="1"/>
    <col min="10752" max="10752" width="22.44140625" style="1" customWidth="1"/>
    <col min="10753" max="10753" width="15.44140625" style="1" customWidth="1"/>
    <col min="10754" max="10754" width="16.88671875" style="1" customWidth="1"/>
    <col min="10755" max="10755" width="15.44140625" style="1" customWidth="1"/>
    <col min="10756" max="10756" width="16.33203125" style="1" customWidth="1"/>
    <col min="10757" max="10757" width="10.44140625" style="1" customWidth="1"/>
    <col min="10758" max="11006" width="9.109375" style="1"/>
    <col min="11007" max="11007" width="4.44140625" style="1" customWidth="1"/>
    <col min="11008" max="11008" width="22.44140625" style="1" customWidth="1"/>
    <col min="11009" max="11009" width="15.44140625" style="1" customWidth="1"/>
    <col min="11010" max="11010" width="16.88671875" style="1" customWidth="1"/>
    <col min="11011" max="11011" width="15.44140625" style="1" customWidth="1"/>
    <col min="11012" max="11012" width="16.33203125" style="1" customWidth="1"/>
    <col min="11013" max="11013" width="10.44140625" style="1" customWidth="1"/>
    <col min="11014" max="11262" width="9.109375" style="1"/>
    <col min="11263" max="11263" width="4.44140625" style="1" customWidth="1"/>
    <col min="11264" max="11264" width="22.44140625" style="1" customWidth="1"/>
    <col min="11265" max="11265" width="15.44140625" style="1" customWidth="1"/>
    <col min="11266" max="11266" width="16.88671875" style="1" customWidth="1"/>
    <col min="11267" max="11267" width="15.44140625" style="1" customWidth="1"/>
    <col min="11268" max="11268" width="16.33203125" style="1" customWidth="1"/>
    <col min="11269" max="11269" width="10.44140625" style="1" customWidth="1"/>
    <col min="11270" max="11518" width="9.109375" style="1"/>
    <col min="11519" max="11519" width="4.44140625" style="1" customWidth="1"/>
    <col min="11520" max="11520" width="22.44140625" style="1" customWidth="1"/>
    <col min="11521" max="11521" width="15.44140625" style="1" customWidth="1"/>
    <col min="11522" max="11522" width="16.88671875" style="1" customWidth="1"/>
    <col min="11523" max="11523" width="15.44140625" style="1" customWidth="1"/>
    <col min="11524" max="11524" width="16.33203125" style="1" customWidth="1"/>
    <col min="11525" max="11525" width="10.44140625" style="1" customWidth="1"/>
    <col min="11526" max="11774" width="9.109375" style="1"/>
    <col min="11775" max="11775" width="4.44140625" style="1" customWidth="1"/>
    <col min="11776" max="11776" width="22.44140625" style="1" customWidth="1"/>
    <col min="11777" max="11777" width="15.44140625" style="1" customWidth="1"/>
    <col min="11778" max="11778" width="16.88671875" style="1" customWidth="1"/>
    <col min="11779" max="11779" width="15.44140625" style="1" customWidth="1"/>
    <col min="11780" max="11780" width="16.33203125" style="1" customWidth="1"/>
    <col min="11781" max="11781" width="10.44140625" style="1" customWidth="1"/>
    <col min="11782" max="12030" width="9.109375" style="1"/>
    <col min="12031" max="12031" width="4.44140625" style="1" customWidth="1"/>
    <col min="12032" max="12032" width="22.44140625" style="1" customWidth="1"/>
    <col min="12033" max="12033" width="15.44140625" style="1" customWidth="1"/>
    <col min="12034" max="12034" width="16.88671875" style="1" customWidth="1"/>
    <col min="12035" max="12035" width="15.44140625" style="1" customWidth="1"/>
    <col min="12036" max="12036" width="16.33203125" style="1" customWidth="1"/>
    <col min="12037" max="12037" width="10.44140625" style="1" customWidth="1"/>
    <col min="12038" max="12286" width="9.109375" style="1"/>
    <col min="12287" max="12287" width="4.44140625" style="1" customWidth="1"/>
    <col min="12288" max="12288" width="22.44140625" style="1" customWidth="1"/>
    <col min="12289" max="12289" width="15.44140625" style="1" customWidth="1"/>
    <col min="12290" max="12290" width="16.88671875" style="1" customWidth="1"/>
    <col min="12291" max="12291" width="15.44140625" style="1" customWidth="1"/>
    <col min="12292" max="12292" width="16.33203125" style="1" customWidth="1"/>
    <col min="12293" max="12293" width="10.44140625" style="1" customWidth="1"/>
    <col min="12294" max="12542" width="9.109375" style="1"/>
    <col min="12543" max="12543" width="4.44140625" style="1" customWidth="1"/>
    <col min="12544" max="12544" width="22.44140625" style="1" customWidth="1"/>
    <col min="12545" max="12545" width="15.44140625" style="1" customWidth="1"/>
    <col min="12546" max="12546" width="16.88671875" style="1" customWidth="1"/>
    <col min="12547" max="12547" width="15.44140625" style="1" customWidth="1"/>
    <col min="12548" max="12548" width="16.33203125" style="1" customWidth="1"/>
    <col min="12549" max="12549" width="10.44140625" style="1" customWidth="1"/>
    <col min="12550" max="12798" width="9.109375" style="1"/>
    <col min="12799" max="12799" width="4.44140625" style="1" customWidth="1"/>
    <col min="12800" max="12800" width="22.44140625" style="1" customWidth="1"/>
    <col min="12801" max="12801" width="15.44140625" style="1" customWidth="1"/>
    <col min="12802" max="12802" width="16.88671875" style="1" customWidth="1"/>
    <col min="12803" max="12803" width="15.44140625" style="1" customWidth="1"/>
    <col min="12804" max="12804" width="16.33203125" style="1" customWidth="1"/>
    <col min="12805" max="12805" width="10.44140625" style="1" customWidth="1"/>
    <col min="12806" max="13054" width="9.109375" style="1"/>
    <col min="13055" max="13055" width="4.44140625" style="1" customWidth="1"/>
    <col min="13056" max="13056" width="22.44140625" style="1" customWidth="1"/>
    <col min="13057" max="13057" width="15.44140625" style="1" customWidth="1"/>
    <col min="13058" max="13058" width="16.88671875" style="1" customWidth="1"/>
    <col min="13059" max="13059" width="15.44140625" style="1" customWidth="1"/>
    <col min="13060" max="13060" width="16.33203125" style="1" customWidth="1"/>
    <col min="13061" max="13061" width="10.44140625" style="1" customWidth="1"/>
    <col min="13062" max="13310" width="9.109375" style="1"/>
    <col min="13311" max="13311" width="4.44140625" style="1" customWidth="1"/>
    <col min="13312" max="13312" width="22.44140625" style="1" customWidth="1"/>
    <col min="13313" max="13313" width="15.44140625" style="1" customWidth="1"/>
    <col min="13314" max="13314" width="16.88671875" style="1" customWidth="1"/>
    <col min="13315" max="13315" width="15.44140625" style="1" customWidth="1"/>
    <col min="13316" max="13316" width="16.33203125" style="1" customWidth="1"/>
    <col min="13317" max="13317" width="10.44140625" style="1" customWidth="1"/>
    <col min="13318" max="13566" width="9.109375" style="1"/>
    <col min="13567" max="13567" width="4.44140625" style="1" customWidth="1"/>
    <col min="13568" max="13568" width="22.44140625" style="1" customWidth="1"/>
    <col min="13569" max="13569" width="15.44140625" style="1" customWidth="1"/>
    <col min="13570" max="13570" width="16.88671875" style="1" customWidth="1"/>
    <col min="13571" max="13571" width="15.44140625" style="1" customWidth="1"/>
    <col min="13572" max="13572" width="16.33203125" style="1" customWidth="1"/>
    <col min="13573" max="13573" width="10.44140625" style="1" customWidth="1"/>
    <col min="13574" max="13822" width="9.109375" style="1"/>
    <col min="13823" max="13823" width="4.44140625" style="1" customWidth="1"/>
    <col min="13824" max="13824" width="22.44140625" style="1" customWidth="1"/>
    <col min="13825" max="13825" width="15.44140625" style="1" customWidth="1"/>
    <col min="13826" max="13826" width="16.88671875" style="1" customWidth="1"/>
    <col min="13827" max="13827" width="15.44140625" style="1" customWidth="1"/>
    <col min="13828" max="13828" width="16.33203125" style="1" customWidth="1"/>
    <col min="13829" max="13829" width="10.44140625" style="1" customWidth="1"/>
    <col min="13830" max="14078" width="9.109375" style="1"/>
    <col min="14079" max="14079" width="4.44140625" style="1" customWidth="1"/>
    <col min="14080" max="14080" width="22.44140625" style="1" customWidth="1"/>
    <col min="14081" max="14081" width="15.44140625" style="1" customWidth="1"/>
    <col min="14082" max="14082" width="16.88671875" style="1" customWidth="1"/>
    <col min="14083" max="14083" width="15.44140625" style="1" customWidth="1"/>
    <col min="14084" max="14084" width="16.33203125" style="1" customWidth="1"/>
    <col min="14085" max="14085" width="10.44140625" style="1" customWidth="1"/>
    <col min="14086" max="14334" width="9.109375" style="1"/>
    <col min="14335" max="14335" width="4.44140625" style="1" customWidth="1"/>
    <col min="14336" max="14336" width="22.44140625" style="1" customWidth="1"/>
    <col min="14337" max="14337" width="15.44140625" style="1" customWidth="1"/>
    <col min="14338" max="14338" width="16.88671875" style="1" customWidth="1"/>
    <col min="14339" max="14339" width="15.44140625" style="1" customWidth="1"/>
    <col min="14340" max="14340" width="16.33203125" style="1" customWidth="1"/>
    <col min="14341" max="14341" width="10.44140625" style="1" customWidth="1"/>
    <col min="14342" max="14590" width="9.109375" style="1"/>
    <col min="14591" max="14591" width="4.44140625" style="1" customWidth="1"/>
    <col min="14592" max="14592" width="22.44140625" style="1" customWidth="1"/>
    <col min="14593" max="14593" width="15.44140625" style="1" customWidth="1"/>
    <col min="14594" max="14594" width="16.88671875" style="1" customWidth="1"/>
    <col min="14595" max="14595" width="15.44140625" style="1" customWidth="1"/>
    <col min="14596" max="14596" width="16.33203125" style="1" customWidth="1"/>
    <col min="14597" max="14597" width="10.44140625" style="1" customWidth="1"/>
    <col min="14598" max="14846" width="9.109375" style="1"/>
    <col min="14847" max="14847" width="4.44140625" style="1" customWidth="1"/>
    <col min="14848" max="14848" width="22.44140625" style="1" customWidth="1"/>
    <col min="14849" max="14849" width="15.44140625" style="1" customWidth="1"/>
    <col min="14850" max="14850" width="16.88671875" style="1" customWidth="1"/>
    <col min="14851" max="14851" width="15.44140625" style="1" customWidth="1"/>
    <col min="14852" max="14852" width="16.33203125" style="1" customWidth="1"/>
    <col min="14853" max="14853" width="10.44140625" style="1" customWidth="1"/>
    <col min="14854" max="15102" width="9.109375" style="1"/>
    <col min="15103" max="15103" width="4.44140625" style="1" customWidth="1"/>
    <col min="15104" max="15104" width="22.44140625" style="1" customWidth="1"/>
    <col min="15105" max="15105" width="15.44140625" style="1" customWidth="1"/>
    <col min="15106" max="15106" width="16.88671875" style="1" customWidth="1"/>
    <col min="15107" max="15107" width="15.44140625" style="1" customWidth="1"/>
    <col min="15108" max="15108" width="16.33203125" style="1" customWidth="1"/>
    <col min="15109" max="15109" width="10.44140625" style="1" customWidth="1"/>
    <col min="15110" max="15358" width="9.109375" style="1"/>
    <col min="15359" max="15359" width="4.44140625" style="1" customWidth="1"/>
    <col min="15360" max="15360" width="22.44140625" style="1" customWidth="1"/>
    <col min="15361" max="15361" width="15.44140625" style="1" customWidth="1"/>
    <col min="15362" max="15362" width="16.88671875" style="1" customWidth="1"/>
    <col min="15363" max="15363" width="15.44140625" style="1" customWidth="1"/>
    <col min="15364" max="15364" width="16.33203125" style="1" customWidth="1"/>
    <col min="15365" max="15365" width="10.44140625" style="1" customWidth="1"/>
    <col min="15366" max="15614" width="9.109375" style="1"/>
    <col min="15615" max="15615" width="4.44140625" style="1" customWidth="1"/>
    <col min="15616" max="15616" width="22.44140625" style="1" customWidth="1"/>
    <col min="15617" max="15617" width="15.44140625" style="1" customWidth="1"/>
    <col min="15618" max="15618" width="16.88671875" style="1" customWidth="1"/>
    <col min="15619" max="15619" width="15.44140625" style="1" customWidth="1"/>
    <col min="15620" max="15620" width="16.33203125" style="1" customWidth="1"/>
    <col min="15621" max="15621" width="10.44140625" style="1" customWidth="1"/>
    <col min="15622" max="15870" width="9.109375" style="1"/>
    <col min="15871" max="15871" width="4.44140625" style="1" customWidth="1"/>
    <col min="15872" max="15872" width="22.44140625" style="1" customWidth="1"/>
    <col min="15873" max="15873" width="15.44140625" style="1" customWidth="1"/>
    <col min="15874" max="15874" width="16.88671875" style="1" customWidth="1"/>
    <col min="15875" max="15875" width="15.44140625" style="1" customWidth="1"/>
    <col min="15876" max="15876" width="16.33203125" style="1" customWidth="1"/>
    <col min="15877" max="15877" width="10.44140625" style="1" customWidth="1"/>
    <col min="15878" max="16126" width="9.109375" style="1"/>
    <col min="16127" max="16127" width="4.44140625" style="1" customWidth="1"/>
    <col min="16128" max="16128" width="22.44140625" style="1" customWidth="1"/>
    <col min="16129" max="16129" width="15.44140625" style="1" customWidth="1"/>
    <col min="16130" max="16130" width="16.88671875" style="1" customWidth="1"/>
    <col min="16131" max="16131" width="15.44140625" style="1" customWidth="1"/>
    <col min="16132" max="16132" width="16.33203125" style="1" customWidth="1"/>
    <col min="16133" max="16133" width="10.44140625" style="1" customWidth="1"/>
    <col min="16134" max="16384" width="9.109375" style="1"/>
  </cols>
  <sheetData>
    <row r="1" spans="1:6" s="203" customFormat="1" ht="24" customHeight="1">
      <c r="A1" s="589" t="s">
        <v>69</v>
      </c>
      <c r="B1" s="589"/>
      <c r="C1" s="589"/>
      <c r="D1" s="589"/>
      <c r="E1" s="589"/>
    </row>
    <row r="2" spans="1:6" ht="23.25" customHeight="1">
      <c r="A2" s="590" t="str">
        <f>+'Ekamut-caxs'!A8:D8</f>
        <v xml:space="preserve">«Երևանի հ․38 մսուր-մանկապարտեզ» ՀՈԱԿ-ի </v>
      </c>
      <c r="B2" s="590"/>
      <c r="C2" s="590"/>
      <c r="D2" s="590"/>
      <c r="E2" s="590"/>
    </row>
    <row r="3" spans="1:6" ht="28.5" customHeight="1">
      <c r="A3" s="590" t="s">
        <v>258</v>
      </c>
      <c r="B3" s="590"/>
      <c r="C3" s="590"/>
      <c r="D3" s="590"/>
      <c r="E3" s="590"/>
    </row>
    <row r="5" spans="1:6">
      <c r="E5" s="355" t="s">
        <v>148</v>
      </c>
    </row>
    <row r="6" spans="1:6" ht="54" customHeight="1">
      <c r="A6" s="356" t="s">
        <v>3</v>
      </c>
      <c r="B6" s="356" t="s">
        <v>97</v>
      </c>
      <c r="C6" s="356" t="s">
        <v>213</v>
      </c>
      <c r="D6" s="356" t="s">
        <v>217</v>
      </c>
      <c r="E6" s="356" t="s">
        <v>218</v>
      </c>
    </row>
    <row r="7" spans="1:6">
      <c r="A7" s="356">
        <v>1</v>
      </c>
      <c r="B7" s="356">
        <v>2</v>
      </c>
      <c r="C7" s="356">
        <v>3</v>
      </c>
      <c r="D7" s="356">
        <v>4</v>
      </c>
      <c r="E7" s="356">
        <v>5</v>
      </c>
    </row>
    <row r="8" spans="1:6" ht="24.75" customHeight="1">
      <c r="A8" s="357">
        <v>1</v>
      </c>
      <c r="B8" s="358" t="s">
        <v>227</v>
      </c>
      <c r="C8" s="332">
        <v>54274.9</v>
      </c>
      <c r="D8" s="332">
        <v>2891.8</v>
      </c>
      <c r="E8" s="332">
        <v>11343.8</v>
      </c>
    </row>
    <row r="9" spans="1:6" s="366" customFormat="1" ht="25.5" customHeight="1">
      <c r="A9" s="362">
        <v>2</v>
      </c>
      <c r="B9" s="363" t="s">
        <v>219</v>
      </c>
      <c r="C9" s="364">
        <f>(210-48)*28+850</f>
        <v>5386</v>
      </c>
      <c r="D9" s="364">
        <v>380</v>
      </c>
      <c r="E9" s="364">
        <f>+(210-48)*485*0.022</f>
        <v>1728.54</v>
      </c>
      <c r="F9" s="365" t="s">
        <v>266</v>
      </c>
    </row>
    <row r="10" spans="1:6" s="366" customFormat="1" ht="25.5" customHeight="1">
      <c r="A10" s="362">
        <v>3</v>
      </c>
      <c r="B10" s="363" t="s">
        <v>214</v>
      </c>
      <c r="C10" s="364">
        <f>(210-48)*28+850</f>
        <v>5386</v>
      </c>
      <c r="D10" s="364">
        <v>380</v>
      </c>
      <c r="E10" s="364">
        <f>+(210-48)*485*0.022</f>
        <v>1728.54</v>
      </c>
      <c r="F10" s="365" t="s">
        <v>266</v>
      </c>
    </row>
    <row r="11" spans="1:6" s="203" customFormat="1" ht="31.5" customHeight="1">
      <c r="A11" s="359"/>
      <c r="B11" s="360" t="s">
        <v>215</v>
      </c>
      <c r="C11" s="361">
        <f>ROUND(SUM(C8:C10),1)</f>
        <v>65046.9</v>
      </c>
      <c r="D11" s="361">
        <f t="shared" ref="D11:E11" si="0">ROUND(SUM(D8:D10),1)</f>
        <v>3651.8</v>
      </c>
      <c r="E11" s="361">
        <f t="shared" si="0"/>
        <v>14800.9</v>
      </c>
    </row>
    <row r="13" spans="1:6" ht="51" customHeight="1">
      <c r="B13" s="591" t="s">
        <v>220</v>
      </c>
      <c r="C13" s="591"/>
      <c r="D13" s="591"/>
      <c r="E13" s="591"/>
    </row>
    <row r="14" spans="1:6">
      <c r="B14" s="515" t="s">
        <v>275</v>
      </c>
      <c r="C14" s="515"/>
      <c r="D14" s="515"/>
    </row>
    <row r="15" spans="1:6">
      <c r="B15" s="515" t="s">
        <v>276</v>
      </c>
      <c r="C15" s="515"/>
      <c r="D15" s="515"/>
    </row>
    <row r="18" spans="2:5" ht="20.25" customHeight="1">
      <c r="B18" s="163" t="s">
        <v>2</v>
      </c>
      <c r="C18" s="163"/>
      <c r="D18" s="592" t="str">
        <f>+'Ekamut-caxs'!C72</f>
        <v>Ժ/Պ  Ն.Աղաջանյան</v>
      </c>
      <c r="E18" s="592"/>
    </row>
    <row r="19" spans="2:5" ht="18.75" customHeight="1">
      <c r="B19" s="163" t="s">
        <v>4</v>
      </c>
      <c r="D19" s="587" t="s">
        <v>5</v>
      </c>
      <c r="E19" s="587"/>
    </row>
    <row r="20" spans="2:5" ht="18.75" customHeight="1">
      <c r="B20" s="163"/>
      <c r="D20" s="390"/>
      <c r="E20" s="390"/>
    </row>
    <row r="21" spans="2:5" ht="18.75" customHeight="1">
      <c r="B21" s="163" t="s">
        <v>6</v>
      </c>
      <c r="D21" s="588" t="str">
        <f>+'Ekamut-caxs'!C74</f>
        <v>Վ.Մայիլյան</v>
      </c>
      <c r="E21" s="588"/>
    </row>
    <row r="22" spans="2:5" ht="23.25" customHeight="1">
      <c r="D22" s="587" t="s">
        <v>5</v>
      </c>
      <c r="E22" s="587"/>
    </row>
    <row r="24" spans="2:5">
      <c r="B24" s="162"/>
      <c r="C24" s="180" t="s">
        <v>1</v>
      </c>
    </row>
  </sheetData>
  <mergeCells count="8">
    <mergeCell ref="D19:E19"/>
    <mergeCell ref="D21:E21"/>
    <mergeCell ref="D22:E22"/>
    <mergeCell ref="A1:E1"/>
    <mergeCell ref="A2:E2"/>
    <mergeCell ref="A3:E3"/>
    <mergeCell ref="B13:E13"/>
    <mergeCell ref="D18:E18"/>
  </mergeCells>
  <pageMargins left="0.15" right="0.15" top="0.27" bottom="0.19" header="0.2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"/>
  <sheetViews>
    <sheetView view="pageBreakPreview" workbookViewId="0">
      <selection activeCell="D25" sqref="D25"/>
    </sheetView>
  </sheetViews>
  <sheetFormatPr defaultColWidth="9.109375" defaultRowHeight="15"/>
  <cols>
    <col min="1" max="1" width="4.44140625" style="502" customWidth="1"/>
    <col min="2" max="2" width="60.88671875" style="491" customWidth="1"/>
    <col min="3" max="3" width="17.109375" style="491" customWidth="1"/>
    <col min="4" max="4" width="17.5546875" style="491" customWidth="1"/>
    <col min="5" max="16384" width="9.109375" style="491"/>
  </cols>
  <sheetData>
    <row r="1" spans="1:4" s="490" customFormat="1" ht="24" customHeight="1">
      <c r="A1" s="594" t="s">
        <v>69</v>
      </c>
      <c r="B1" s="594"/>
      <c r="C1" s="594"/>
      <c r="D1" s="594"/>
    </row>
    <row r="2" spans="1:4" ht="18">
      <c r="A2" s="595" t="str">
        <f>+'Ekamut-caxs'!A8:D8</f>
        <v xml:space="preserve">«Երևանի հ․38 մսուր-մանկապարտեզ» ՀՈԱԿ-ի </v>
      </c>
      <c r="B2" s="595"/>
      <c r="C2" s="595"/>
      <c r="D2" s="595"/>
    </row>
    <row r="3" spans="1:4" ht="18">
      <c r="A3" s="595" t="s">
        <v>259</v>
      </c>
      <c r="B3" s="595"/>
      <c r="C3" s="595"/>
      <c r="D3" s="595"/>
    </row>
    <row r="6" spans="1:4" ht="59.25" customHeight="1">
      <c r="A6" s="492" t="s">
        <v>3</v>
      </c>
      <c r="B6" s="492" t="s">
        <v>127</v>
      </c>
      <c r="C6" s="492" t="s">
        <v>128</v>
      </c>
      <c r="D6" s="492" t="s">
        <v>263</v>
      </c>
    </row>
    <row r="7" spans="1:4" s="495" customFormat="1" ht="36.75" customHeight="1">
      <c r="A7" s="493">
        <v>1</v>
      </c>
      <c r="B7" s="494" t="s">
        <v>129</v>
      </c>
      <c r="C7" s="493">
        <f>SUM(C8:C10)</f>
        <v>0</v>
      </c>
      <c r="D7" s="493">
        <f>SUM(D8:D10)</f>
        <v>0</v>
      </c>
    </row>
    <row r="8" spans="1:4" ht="25.5" customHeight="1">
      <c r="A8" s="496">
        <v>1.1000000000000001</v>
      </c>
      <c r="B8" s="497" t="s">
        <v>130</v>
      </c>
      <c r="C8" s="496"/>
      <c r="D8" s="496"/>
    </row>
    <row r="9" spans="1:4" ht="25.5" customHeight="1">
      <c r="A9" s="496">
        <v>1.2</v>
      </c>
      <c r="B9" s="497" t="s">
        <v>131</v>
      </c>
      <c r="C9" s="496"/>
      <c r="D9" s="496"/>
    </row>
    <row r="10" spans="1:4" ht="25.5" customHeight="1">
      <c r="A10" s="496">
        <v>1.3</v>
      </c>
      <c r="B10" s="497" t="s">
        <v>132</v>
      </c>
      <c r="C10" s="496"/>
      <c r="D10" s="496"/>
    </row>
    <row r="11" spans="1:4" s="495" customFormat="1" ht="31.5" customHeight="1">
      <c r="A11" s="493">
        <v>2</v>
      </c>
      <c r="B11" s="498" t="s">
        <v>133</v>
      </c>
      <c r="C11" s="493">
        <f>SUM(C12:C14)</f>
        <v>1</v>
      </c>
      <c r="D11" s="493">
        <f>SUM(D12:D14)</f>
        <v>30</v>
      </c>
    </row>
    <row r="12" spans="1:4" ht="21.75" customHeight="1">
      <c r="A12" s="496">
        <v>2.1</v>
      </c>
      <c r="B12" s="497" t="s">
        <v>134</v>
      </c>
      <c r="C12" s="496">
        <v>1</v>
      </c>
      <c r="D12" s="496">
        <v>30</v>
      </c>
    </row>
    <row r="13" spans="1:4" ht="21.75" customHeight="1">
      <c r="A13" s="496">
        <v>2.2000000000000002</v>
      </c>
      <c r="B13" s="497" t="s">
        <v>135</v>
      </c>
      <c r="C13" s="496"/>
      <c r="D13" s="496"/>
    </row>
    <row r="14" spans="1:4" ht="21.75" customHeight="1">
      <c r="A14" s="496">
        <v>2.2999999999999998</v>
      </c>
      <c r="B14" s="497" t="s">
        <v>136</v>
      </c>
      <c r="C14" s="496"/>
      <c r="D14" s="496"/>
    </row>
    <row r="15" spans="1:4" s="495" customFormat="1" ht="39.75" customHeight="1">
      <c r="A15" s="493">
        <v>3</v>
      </c>
      <c r="B15" s="494" t="s">
        <v>137</v>
      </c>
      <c r="C15" s="493">
        <f>SUM(C16:C18)</f>
        <v>3</v>
      </c>
      <c r="D15" s="493">
        <f>SUM(D16:D18)</f>
        <v>90</v>
      </c>
    </row>
    <row r="16" spans="1:4" ht="23.25" customHeight="1">
      <c r="A16" s="496">
        <v>3.1</v>
      </c>
      <c r="B16" s="499" t="s">
        <v>138</v>
      </c>
      <c r="C16" s="496">
        <v>1</v>
      </c>
      <c r="D16" s="496">
        <v>30</v>
      </c>
    </row>
    <row r="17" spans="1:4" ht="23.25" customHeight="1">
      <c r="A17" s="496">
        <v>3.2</v>
      </c>
      <c r="B17" s="499" t="s">
        <v>139</v>
      </c>
      <c r="C17" s="496">
        <v>1</v>
      </c>
      <c r="D17" s="496">
        <v>30</v>
      </c>
    </row>
    <row r="18" spans="1:4" ht="23.25" customHeight="1">
      <c r="A18" s="496">
        <v>3.3</v>
      </c>
      <c r="B18" s="499" t="s">
        <v>140</v>
      </c>
      <c r="C18" s="496">
        <v>1</v>
      </c>
      <c r="D18" s="496">
        <v>30</v>
      </c>
    </row>
    <row r="19" spans="1:4" s="495" customFormat="1" ht="35.25" customHeight="1">
      <c r="A19" s="493">
        <v>4</v>
      </c>
      <c r="B19" s="494" t="s">
        <v>141</v>
      </c>
      <c r="C19" s="493">
        <f>SUM(C20:C22)</f>
        <v>3</v>
      </c>
      <c r="D19" s="493">
        <f>SUM(D20:D22)</f>
        <v>90</v>
      </c>
    </row>
    <row r="20" spans="1:4" ht="23.25" customHeight="1">
      <c r="A20" s="496">
        <v>4.0999999999999996</v>
      </c>
      <c r="B20" s="499" t="s">
        <v>142</v>
      </c>
      <c r="C20" s="496">
        <v>1</v>
      </c>
      <c r="D20" s="496">
        <v>30</v>
      </c>
    </row>
    <row r="21" spans="1:4" ht="23.25" customHeight="1">
      <c r="A21" s="496">
        <v>4.2</v>
      </c>
      <c r="B21" s="499" t="s">
        <v>143</v>
      </c>
      <c r="C21" s="496">
        <v>1</v>
      </c>
      <c r="D21" s="496">
        <v>30</v>
      </c>
    </row>
    <row r="22" spans="1:4" ht="23.25" customHeight="1">
      <c r="A22" s="496">
        <v>4.3</v>
      </c>
      <c r="B22" s="499" t="s">
        <v>274</v>
      </c>
      <c r="C22" s="496">
        <v>1</v>
      </c>
      <c r="D22" s="496">
        <v>30</v>
      </c>
    </row>
    <row r="23" spans="1:4" s="495" customFormat="1" ht="31.5" customHeight="1">
      <c r="A23" s="493"/>
      <c r="B23" s="494" t="s">
        <v>71</v>
      </c>
      <c r="C23" s="493">
        <f>C7+C11+C15+C19</f>
        <v>7</v>
      </c>
      <c r="D23" s="493">
        <f>D7+D11+D15+D19</f>
        <v>210</v>
      </c>
    </row>
    <row r="24" spans="1:4" s="495" customFormat="1" ht="25.5" customHeight="1">
      <c r="A24" s="500"/>
      <c r="B24" s="501"/>
      <c r="C24" s="500"/>
      <c r="D24" s="500"/>
    </row>
    <row r="25" spans="1:4" s="495" customFormat="1" ht="45.75" customHeight="1">
      <c r="A25" s="500"/>
      <c r="B25" s="505" t="s">
        <v>264</v>
      </c>
      <c r="C25" s="493">
        <v>210</v>
      </c>
      <c r="D25" s="500"/>
    </row>
    <row r="26" spans="1:4" ht="30.75" customHeight="1"/>
    <row r="27" spans="1:4" ht="18">
      <c r="B27" s="503" t="s">
        <v>2</v>
      </c>
      <c r="C27" s="596" t="str">
        <f>+'Ekamut-caxs'!C72</f>
        <v>Ժ/Պ  Ն.Աղաջանյան</v>
      </c>
      <c r="D27" s="596"/>
    </row>
    <row r="28" spans="1:4" ht="15.75" customHeight="1">
      <c r="B28" s="504" t="s">
        <v>4</v>
      </c>
      <c r="C28" s="593" t="s">
        <v>5</v>
      </c>
      <c r="D28" s="593"/>
    </row>
    <row r="29" spans="1:4" ht="27" customHeight="1">
      <c r="B29" s="495" t="s">
        <v>6</v>
      </c>
      <c r="C29" s="596" t="str">
        <f>+'Ekamut-caxs'!C74</f>
        <v>Վ.Մայիլյան</v>
      </c>
      <c r="D29" s="596"/>
    </row>
    <row r="30" spans="1:4">
      <c r="C30" s="593" t="s">
        <v>5</v>
      </c>
      <c r="D30" s="593"/>
    </row>
    <row r="31" spans="1:4">
      <c r="B31" s="502" t="s">
        <v>144</v>
      </c>
      <c r="C31" s="502"/>
      <c r="D31" s="502"/>
    </row>
  </sheetData>
  <mergeCells count="7">
    <mergeCell ref="C30:D30"/>
    <mergeCell ref="A1:D1"/>
    <mergeCell ref="A2:D2"/>
    <mergeCell ref="A3:D3"/>
    <mergeCell ref="C27:D27"/>
    <mergeCell ref="C28:D28"/>
    <mergeCell ref="C29:D29"/>
  </mergeCells>
  <pageMargins left="0.15" right="0.17" top="0.27" bottom="0.22" header="0.18" footer="0.15"/>
  <pageSetup paperSize="9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VXh79u9lNK8AqnjQo5oF/5xThPj3Jfa2OFRCrhbg3Js=</DigestValue>
    </Reference>
    <Reference Type="http://www.w3.org/2000/09/xmldsig#Object" URI="#idOfficeObject">
      <DigestMethod Algorithm="http://www.w3.org/2001/04/xmlenc#sha256"/>
      <DigestValue>VlttFGBSIebRzY2gW0k9JdB+wPkFQVbuCQ87L658J1A=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sdUnb5CuovScqgWWeIwGC20kWizlit26OFpb5S5vejI=</DigestValue>
    </Reference>
    <Reference Type="http://www.w3.org/2000/09/xmldsig#Object" URI="#idValidSigLnImg">
      <DigestMethod Algorithm="http://www.w3.org/2001/04/xmlenc#sha256"/>
      <DigestValue>eaQPjpHKsaPSKEQgXDadxHZRaF2/Jw8kYSWqE0g7pC0=</DigestValue>
    </Reference>
    <Reference Type="http://www.w3.org/2000/09/xmldsig#Object" URI="#idInvalidSigLnImg">
      <DigestMethod Algorithm="http://www.w3.org/2001/04/xmlenc#sha256"/>
      <DigestValue>w2iCDuRD2i4CBn7nQoIh0bxDM7tfSCMClMssoeph0Ok=</DigestValue>
    </Reference>
  </SignedInfo>
  <SignatureValue>SgPayjhepditSczTuJ9d03Hp4Xc8Cfi6rZ1X8RSK6DcquiEGjgaZQYe6aaczooHAlT4Sa/QnecUW
SdY45xeX8SifR3Y1UyXZWZ+DRJogTSKS9TV84Etz8yE0PIZCG/Sfsb5mjvVye9kQYYDAeScHaHBn
02f1rzEy9ejAwfP67JxRHVM5mjNZGeABgy9x/xZN+stuComlzAzT2OiLOI0etlXMGN6Lamd65PyE
jjVDFYmE9tA7AvtOVmPV0MfiX4w2feX9CinIdpxPLPqnhXWIZgSa49MtJnx6vZUvOt1HIK/b8swJ
ettDFz+5iXVSOChN9ceZHMfoXVtt/F7QRlK+LA==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Xjfx0AHThNJMGKtBxKYwKoje0fKtHZu5KS5hjhY8Wl0=</DigestValue>
      </Reference>
      <Reference URI="/xl/calcChain.xml?ContentType=application/vnd.openxmlformats-officedocument.spreadsheetml.calcChain+xml">
        <DigestMethod Algorithm="http://www.w3.org/2001/04/xmlenc#sha256"/>
        <DigestValue>SUQRHcPQ3s7mImjp42G0X+KfzPQC0eG1/3zj9uYRmPo=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4EooLQt/1SLX1QslOH2NFb1nDHYfWKEY5/sUk7a2nT4=</DigestValue>
      </Reference>
      <Reference URI="/xl/drawings/vmlDrawing2.vml?ContentType=application/vnd.openxmlformats-officedocument.vmlDrawing">
        <DigestMethod Algorithm="http://www.w3.org/2001/04/xmlenc#sha256"/>
        <DigestValue>pYAX8wIpDHoQMz8PCqeLlCnb9fZF0e++Qni82u//0eM=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XrEPGjWDlwgVDrQryp21jTyRf0r6TSGSId0TB9WUFI8=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1FzJIUrxOcGTiKhmVEoBlayctDyyDxR5cwG6RjE7/54=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NY47ftlq+g7flchky2HbDmxqR9uxX3aowNX9q3eMe00=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L87WkQuNUQNzdEMhpyvpxWY/55r9EOUynrPYw6SdkmA=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g0W1OTOUuYOjB2dH5gCejPNgyeRdZ9quARaEe6rJ3WM=</DigestValue>
      </Reference>
      <Reference URI="/xl/media/image1.emf?ContentType=image/x-emf">
        <DigestMethod Algorithm="http://www.w3.org/2001/04/xmlenc#sha256"/>
        <DigestValue>dr4hi/9GBrHqWvN+516rZykO4u//Edq9brG/A/nxNw0=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xscB2B1rtde5KpCoPtP12sqGqTuPeuuEN4nYCirXFpI=</DigestValue>
      </Reference>
      <Reference URI="/xl/styles.xml?ContentType=application/vnd.openxmlformats-officedocument.spreadsheetml.styles+xml">
        <DigestMethod Algorithm="http://www.w3.org/2001/04/xmlenc#sha256"/>
        <DigestValue>G4tdY2qKeWMjQPDUyDre2SwF/XOsMq4UAGItbUiCdqo=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5n59nJZTtgQjb5f4QSqtFFcOptMeKtwE5BBUU1KVEFA=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+RdidLzvpIfGjnZGvIpjGF3dGGivvuScveQqUgRmFNA=</DigestValue>
      </Reference>
      <Reference URI="/xl/worksheets/sheet2.xml?ContentType=application/vnd.openxmlformats-officedocument.spreadsheetml.worksheet+xml">
        <DigestMethod Algorithm="http://www.w3.org/2001/04/xmlenc#sha256"/>
        <DigestValue>aagYj7jWs1Sz+nOA9XqhvzoCnDorw7jygCOPxGbBepU=</DigestValue>
      </Reference>
      <Reference URI="/xl/worksheets/sheet3.xml?ContentType=application/vnd.openxmlformats-officedocument.spreadsheetml.worksheet+xml">
        <DigestMethod Algorithm="http://www.w3.org/2001/04/xmlenc#sha256"/>
        <DigestValue>Rkg6lksR/HLBkP5yGEKqV5xNwcNf0lDMO9i4icnrFO8=</DigestValue>
      </Reference>
      <Reference URI="/xl/worksheets/sheet4.xml?ContentType=application/vnd.openxmlformats-officedocument.spreadsheetml.worksheet+xml">
        <DigestMethod Algorithm="http://www.w3.org/2001/04/xmlenc#sha256"/>
        <DigestValue>Wg/fE6Pb9eCVIxVHsx8KYeEAwodtr0hJ/+xv+su6Q28=</DigestValue>
      </Reference>
      <Reference URI="/xl/worksheets/sheet5.xml?ContentType=application/vnd.openxmlformats-officedocument.spreadsheetml.worksheet+xml">
        <DigestMethod Algorithm="http://www.w3.org/2001/04/xmlenc#sha256"/>
        <DigestValue>7pz0QwlacExenjiED+Ec3+mYhronrCpRM9UoZ0OiWWA=</DigestValue>
      </Reference>
      <Reference URI="/xl/worksheets/sheet6.xml?ContentType=application/vnd.openxmlformats-officedocument.spreadsheetml.worksheet+xml">
        <DigestMethod Algorithm="http://www.w3.org/2001/04/xmlenc#sha256"/>
        <DigestValue>krMBoViS7DgkONXdfLuWzjkMUT/zyfP2MQwazzNDOcs=</DigestValue>
      </Reference>
      <Reference URI="/xl/worksheets/sheet7.xml?ContentType=application/vnd.openxmlformats-officedocument.spreadsheetml.worksheet+xml">
        <DigestMethod Algorithm="http://www.w3.org/2001/04/xmlenc#sha256"/>
        <DigestValue>DtVWYcwgHfT1oVVYCx+TeaTPvPIWA0CElqAinDF2SXM=</DigestValue>
      </Reference>
      <Reference URI="/xl/worksheets/sheet8.xml?ContentType=application/vnd.openxmlformats-officedocument.spreadsheetml.worksheet+xml">
        <DigestMethod Algorithm="http://www.w3.org/2001/04/xmlenc#sha256"/>
        <DigestValue>YpzaIuxm9H3cinmUzvvYXFAkKVnmeCYyYqU/SHvyCdk=</DigestValue>
      </Reference>
      <Reference URI="/xl/worksheets/sheet9.xml?ContentType=application/vnd.openxmlformats-officedocument.spreadsheetml.worksheet+xml">
        <DigestMethod Algorithm="http://www.w3.org/2001/04/xmlenc#sha256"/>
        <DigestValue>8R74OZQ8vRonIJLcOGgyIAds9QI1syNE94zvQ6NwiTs=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2022-12-29T06:22:29Z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{358981D6-8DE1-4790-A428-B8F17F053315}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2022-12-29T06:22:29Z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5MqPAMjMjwDO/FN33GKNd5jKjwDSEArhAAAAABjezAAY3swAdq4NcAAAAABQHpIJjMqPAAAAAAAAAAAAAAAAAAAAAACI48wAAAAAAAAAAAAAAAAAAAAAAAAAAAAAAAAAAAAAAAAAAAAAAAAA+Ii1aAAAAAA4zI8A6ftTdwAAjwAAAAAA9ftTdwoke2j1////AAAAAAAAAAAAAAAAkAEAAKYke2jUyo8A3a9zdwAAFnbIyo8AAAAAANDKjwAAAAAAAAAAAGG4cncAAAAACQAAAOjLjwDoy48AAAIAAPz///8BAAAAAAAAAAAAAAAAAAAAAAAAAAAAAACY7I0J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A8nTMTAADMAL0ts27+KyDk5Eq1aAB/0wAoAgAA0AddAAgCAADQB10AZAAAACwPjwAIAgAAUH8zE3Ae4heYFawXAAAAAAAAAAAAAF0AAgAAAAAAAABBAAAAAABdAHwCXQAAAAAA/AEAADQVXQAAAAAAAADMADAVXQAAAIl38AiPAK5eiXeAmzMTrl6JdwAAAAAAAAAAWKnNAFipzQAECY8AHy+nbgAAzAAAAAAA/AEAABQJjwDdLqduAAAAAAcAAAAAAAAAYbhyd/wBAAAHAAAAPAqPADwKjwAAAgAA/P///wEAAAAAAAAAAAAAAAAAAACY7I0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EQT4AiPAMQKjwDO/FN32E+XdwAAAADJDgrgOwAAAH8AAAAAAAAABQAAALBPl3dQ8M0XAAAAADiGRRMAAAAA4MYBAaiXRRMAAAAAOIZFE7CSuG4DAAAAuJK4bgEAAAAY/bYXvGrrbr0ts27+KyDk5Eq1aAB/0wA0Co8A6ftTdwAAjwACAAAA9ftTdywPjwDg////AAAAAAAAAAAAAAAAkAEAAAAAAAEAAAAAYQByAGkAYQBsAAAAAAAAAAAAAAAAAAAABgAAAAAAAABhuHJ3AAAAAAYAAADkCY8A5AmPAAACAAD8////AQAAAAAAAAAAAAAAAAAAAJjsjQ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AwpI8AraZUdwEKAADwo48AaAshj2gLjwAAAAAA/////wEKHv//////kCsAAAoeCgDkTkQTAAAAAGgLj///////kCsAACGPAQDAAggdAAAAAJw9pXZ5RFJ3aAshjxxf7hcBAAAA/////wAAAADI71gTXKiPAAAAAADI71gTAAATGIpEUnfAAggdaAshjwEAAAAcX+4XyO9YEwAAAAAAAAAAaAuPAFyojwBoC4///////5ArAAAhjwEAwAIIHQAAAACOJFZ3aAshj2goVh4KAAAA/////wAAAAAQAAAAAwEAAPcMAQAcAAABaAshjz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Vwg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nQ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OTKjwDIzI8AzvxTd9xijXeYyo8A0hAK4QAAAAAY3swAGN7MAHauDXAAAAAAUB6SCYzKjwAAAAAAAAAAAAAAAAAAAAAAiOPMAAAAAAAAAAAAAAAAAAAAAAAAAAAAAAAAAAAAAAAAAAAAAAAAAPiItWgAAAAAOMyPAOn7U3cAAI8AAAAAAPX7U3cKJHto9f///wAAAAAAAAAAAAAAAJABAACmJHto1MqPAN2vc3cAABZ2yMqPAAAAAADQyo8AAAAAAAAAAABhuHJ3AAAAAAkAAADoy48A6MuPAAACAAD8////AQAAAAAAAAAAAAAAAAAAAAAAAAAAAAAAmOyN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A8nTMTAADMAL0ts27+KyDk5Eq1aAB/0wAoAgAA0AddAAgCAADQB10AZAAAACwPjwAIAgAAUH8zE3Ae4heYFawXAAAAAAAAAAAAAF0AAgAAAAAAAABBAAAAAABdAHwCXQAAAAAA/AEAADQVXQAAAAAAAADMADAVXQAAAIl38AiPAK5eiXeAmzMTrl6JdwAAAAAAAAAAWKnNAFipzQAECY8AHy+nbgAAzAAAAAAA/AEAABQJjwDdLqduAAAAAAcAAAAAAAAAYbhyd/wBAAAHAAAAPAqPADwKjwAAAgAA/P///wEAAAAAAAAAAAAAAAAAAACY7I0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EQT4AiPAMQKjwDO/FN32E+XdwAAAADJDgrgOwAAAH8AAAAAAAAABQAAALBPl3dQ8M0XAAAAADiGRRMAAAAA4MYBAaiXRRMAAAAAOIZFE7CSuG4DAAAAuJK4bgEAAAAY/bYXvGrrbr0ts27+KyDk5Eq1aAB/0wA0Co8A6ftTdwAAjwACAAAA9ftTdywPjwDg////AAAAAAAAAAAAAAAAkAEAAAAAAAEAAAAAYQByAGkAYQBsAAAAAAAAAAAAAAAAAAAABgAAAAAAAABhuHJ3AAAAAAYAAADkCY8A5AmPAAACAAD8////AQAAAAAAAAAAAAAAAAAAAJjsjQ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AwpI8AraZUdwEKAADwo48AoQ4h+qEO+gAAAAAAXk7FbgEKHv//////kCsAAAoeCgDkTkQTAAAAAKEO+v//////kCsAACH6AQDAAggdAAAAAJw9pXZ5RFJ3oQ4h+hxf7hcBAAAA/////wAAAABAc1cTXKiPAAAAAABAc1cTAAATGIpEUnfAAggdoQ4h+gEAAAAcX+4XQHNXEwAAAAAAAAAAoQ76AFyojwChDvr//////5ArAAAh+gEAwAIIHQAAAACOJFZ3oQ4h+rBFtxcRAAAA/////wAAAAAQAAAAAwEAAPcMAQAcAAABoQ4h+l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0u9AN8ZqF7XtZtd6MjkypgyT18gzyJnMBy5eo2P6eJk=</DigestValue>
    </Reference>
    <Reference Type="http://www.w3.org/2000/09/xmldsig#Object" URI="#idOfficeObject">
      <DigestMethod Algorithm="http://www.w3.org/2001/04/xmlenc#sha256"/>
      <DigestValue>pXaRrA/vTIAxDlKaayRF9unxcPws0oMuTVKWoq83H5E=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TDOZMzkvbHgSslQaM9SyL3fi1+9S5Mwla6Q3QQrQ4OQ=</DigestValue>
    </Reference>
    <Reference Type="http://www.w3.org/2000/09/xmldsig#Object" URI="#idValidSigLnImg">
      <DigestMethod Algorithm="http://www.w3.org/2001/04/xmlenc#sha256"/>
      <DigestValue>mMAwESAbj5xNyObJP799Svrzge8haQsuA1lf5Q/sp7Y=</DigestValue>
    </Reference>
    <Reference Type="http://www.w3.org/2000/09/xmldsig#Object" URI="#idInvalidSigLnImg">
      <DigestMethod Algorithm="http://www.w3.org/2001/04/xmlenc#sha256"/>
      <DigestValue>8DArFQ3BebPOpbpGk4WvkKRlnRLflZxJSrF7GPQCkDs=</DigestValue>
    </Reference>
  </SignedInfo>
  <SignatureValue>cxAbLhemx4wL2PDQmK0c5J7fjenapaRA2RBbmNTcbGJPia1qiTChLaiVLv0ry3bX1ymMT3GZ5+rF
C6rTHRy+8xnU5lYOgzp385145BpoOvoC8biKPgMbx419ftgR8/sw2dHsR2TX1P55FTJfU+bXSDOw
Im4H29vL1Oq7523zsCGhe23ru1wQS4IQvv8yoA/RnuhaWcmfBqQyiUn36naxmvtbX2Qwz8DcWS1v
22j7Cetazq3suG6UTdJO8d/0hf95H2dTHsLqg8t5/fBdB4h3wnZdWUzpMP64E9tEDC08wj93rjpx
h+mVm/66knTTjTtDUlYfuwO2Lu/MKChm2PBw6w==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Xjfx0AHThNJMGKtBxKYwKoje0fKtHZu5KS5hjhY8Wl0=</DigestValue>
      </Reference>
      <Reference URI="/xl/calcChain.xml?ContentType=application/vnd.openxmlformats-officedocument.spreadsheetml.calcChain+xml">
        <DigestMethod Algorithm="http://www.w3.org/2001/04/xmlenc#sha256"/>
        <DigestValue>SUQRHcPQ3s7mImjp42G0X+KfzPQC0eG1/3zj9uYRmPo=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4EooLQt/1SLX1QslOH2NFb1nDHYfWKEY5/sUk7a2nT4=</DigestValue>
      </Reference>
      <Reference URI="/xl/drawings/vmlDrawing2.vml?ContentType=application/vnd.openxmlformats-officedocument.vmlDrawing">
        <DigestMethod Algorithm="http://www.w3.org/2001/04/xmlenc#sha256"/>
        <DigestValue>pYAX8wIpDHoQMz8PCqeLlCnb9fZF0e++Qni82u//0eM=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XrEPGjWDlwgVDrQryp21jTyRf0r6TSGSId0TB9WUFI8=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1FzJIUrxOcGTiKhmVEoBlayctDyyDxR5cwG6RjE7/54=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NY47ftlq+g7flchky2HbDmxqR9uxX3aowNX9q3eMe00=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L87WkQuNUQNzdEMhpyvpxWY/55r9EOUynrPYw6SdkmA=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g0W1OTOUuYOjB2dH5gCejPNgyeRdZ9quARaEe6rJ3WM=</DigestValue>
      </Reference>
      <Reference URI="/xl/media/image1.emf?ContentType=image/x-emf">
        <DigestMethod Algorithm="http://www.w3.org/2001/04/xmlenc#sha256"/>
        <DigestValue>dr4hi/9GBrHqWvN+516rZykO4u//Edq9brG/A/nxNw0=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xscB2B1rtde5KpCoPtP12sqGqTuPeuuEN4nYCirXFpI=</DigestValue>
      </Reference>
      <Reference URI="/xl/styles.xml?ContentType=application/vnd.openxmlformats-officedocument.spreadsheetml.styles+xml">
        <DigestMethod Algorithm="http://www.w3.org/2001/04/xmlenc#sha256"/>
        <DigestValue>G4tdY2qKeWMjQPDUyDre2SwF/XOsMq4UAGItbUiCdqo=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5n59nJZTtgQjb5f4QSqtFFcOptMeKtwE5BBUU1KVEFA=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+RdidLzvpIfGjnZGvIpjGF3dGGivvuScveQqUgRmFNA=</DigestValue>
      </Reference>
      <Reference URI="/xl/worksheets/sheet2.xml?ContentType=application/vnd.openxmlformats-officedocument.spreadsheetml.worksheet+xml">
        <DigestMethod Algorithm="http://www.w3.org/2001/04/xmlenc#sha256"/>
        <DigestValue>aagYj7jWs1Sz+nOA9XqhvzoCnDorw7jygCOPxGbBepU=</DigestValue>
      </Reference>
      <Reference URI="/xl/worksheets/sheet3.xml?ContentType=application/vnd.openxmlformats-officedocument.spreadsheetml.worksheet+xml">
        <DigestMethod Algorithm="http://www.w3.org/2001/04/xmlenc#sha256"/>
        <DigestValue>Rkg6lksR/HLBkP5yGEKqV5xNwcNf0lDMO9i4icnrFO8=</DigestValue>
      </Reference>
      <Reference URI="/xl/worksheets/sheet4.xml?ContentType=application/vnd.openxmlformats-officedocument.spreadsheetml.worksheet+xml">
        <DigestMethod Algorithm="http://www.w3.org/2001/04/xmlenc#sha256"/>
        <DigestValue>Wg/fE6Pb9eCVIxVHsx8KYeEAwodtr0hJ/+xv+su6Q28=</DigestValue>
      </Reference>
      <Reference URI="/xl/worksheets/sheet5.xml?ContentType=application/vnd.openxmlformats-officedocument.spreadsheetml.worksheet+xml">
        <DigestMethod Algorithm="http://www.w3.org/2001/04/xmlenc#sha256"/>
        <DigestValue>7pz0QwlacExenjiED+Ec3+mYhronrCpRM9UoZ0OiWWA=</DigestValue>
      </Reference>
      <Reference URI="/xl/worksheets/sheet6.xml?ContentType=application/vnd.openxmlformats-officedocument.spreadsheetml.worksheet+xml">
        <DigestMethod Algorithm="http://www.w3.org/2001/04/xmlenc#sha256"/>
        <DigestValue>krMBoViS7DgkONXdfLuWzjkMUT/zyfP2MQwazzNDOcs=</DigestValue>
      </Reference>
      <Reference URI="/xl/worksheets/sheet7.xml?ContentType=application/vnd.openxmlformats-officedocument.spreadsheetml.worksheet+xml">
        <DigestMethod Algorithm="http://www.w3.org/2001/04/xmlenc#sha256"/>
        <DigestValue>DtVWYcwgHfT1oVVYCx+TeaTPvPIWA0CElqAinDF2SXM=</DigestValue>
      </Reference>
      <Reference URI="/xl/worksheets/sheet8.xml?ContentType=application/vnd.openxmlformats-officedocument.spreadsheetml.worksheet+xml">
        <DigestMethod Algorithm="http://www.w3.org/2001/04/xmlenc#sha256"/>
        <DigestValue>YpzaIuxm9H3cinmUzvvYXFAkKVnmeCYyYqU/SHvyCdk=</DigestValue>
      </Reference>
      <Reference URI="/xl/worksheets/sheet9.xml?ContentType=application/vnd.openxmlformats-officedocument.spreadsheetml.worksheet+xml">
        <DigestMethod Algorithm="http://www.w3.org/2001/04/xmlenc#sha256"/>
        <DigestValue>8R74OZQ8vRonIJLcOGgyIAds9QI1syNE94zvQ6NwiTs=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2022-12-29T06:22:49Z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{A1BC15EF-624F-4D9B-ACC7-416579E299FA}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2022-12-29T06:22:49Z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5MqPAMjMjwDO/FN33GKNd5jKjwDSEArhAAAAABjezAAY3swAdq4NcAAAAABQHpIJjMqPAAAAAAAAAAAAAAAAAAAAAACI48wAAAAAAAAAAAAAAAAAAAAAAAAAAAAAAAAAAAAAAAAAAAAAAAAA+Ii1aAAAAAA4zI8A6ftTdwAAjwAAAAAA9ftTdwoke2j1////AAAAAAAAAAAAAAAAkAEAAKYke2jUyo8A3a9zdwAAFnbIyo8AAAAAANDKjwAAAAAAAAAAAGG4cncAAAAACQAAAOjLjwDoy48AAAIAAPz///8BAAAAAAAAAAAAAAAAAAAAAAAAAAAAAACY7I0J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A8nTMTAADMAL0ts27+KyDk5Eq1aAB/0wAoAgAA0AddAAgCAADQB10AZAAAACwPjwAIAgAAUH8zE3Ae4heYFawXAAAAAAAAAAAAAF0AAgAAAAAAAABBAAAAAABdAHwCXQAAAAAA/AEAADQVXQAAAAAAAADMADAVXQAAAIl38AiPAK5eiXeAmzMTrl6JdwAAAAAAAAAAWKnNAFipzQAECY8AHy+nbgAAzAAAAAAA/AEAABQJjwDdLqduAAAAAAcAAAAAAAAAYbhyd/wBAAAHAAAAPAqPADwKjwAAAgAA/P///wEAAAAAAAAAAAAAAAAAAACY7I0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EQT4AiPAMQKjwDO/FN32E+XdwAAAADJDgrgOwAAAH8AAAAAAAAABQAAALBPl3dQ8M0XAAAAADiGRRMAAAAA4MYBAaiXRRMAAAAAOIZFE7CSuG4DAAAAuJK4bgEAAAAY/bYXvGrrbr0ts27+KyDk5Eq1aAB/0wA0Co8A6ftTdwAAjwACAAAA9ftTdywPjwDg////AAAAAAAAAAAAAAAAkAEAAAAAAAEAAAAAYQByAGkAYQBsAAAAAAAAAAAAAAAAAAAABgAAAAAAAABhuHJ3AAAAAAYAAADkCY8A5AmPAAACAAD8////AQAAAAAAAAAAAAAAAAAAAJjsjQ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BQo48AraZUdwEKAAAQo48AOw0h+jsN+gAAAAAAXk7FbgEKHv//////kCsAAAoeCgDkTkQTAAAAADsN+v//////kCsAACH6AQAAAPkcAAAAAJw9pXZ5RFJ3Ow0h+hxf7hcBAAAA/////wAAAABYq3cefKePAAAAAABYq3ceAAATGIpEUncAAPkcOw0h+gEAAAAcX+4XWKt3HgAAAAAAAAAAOw36AHynjwA7Dfr//////5ArAAAh+gEAAAD5HAAAAACOJFZ3Ow0h+vgWRhMKAAAA/////wAAAAAQAAAAAwEAAPcMAQAcAAABOw0h+j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Vwg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nQ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OTKjwDIzI8AzvxTd9xijXeYyo8A0hAK4QAAAAAY3swAGN7MAHauDXAAAAAAUB6SCYzKjwAAAAAAAAAAAAAAAAAAAAAAiOPMAAAAAAAAAAAAAAAAAAAAAAAAAAAAAAAAAAAAAAAAAAAAAAAAAPiItWgAAAAAOMyPAOn7U3cAAI8AAAAAAPX7U3cKJHto9f///wAAAAAAAAAAAAAAAJABAACmJHto1MqPAN2vc3cAABZ2yMqPAAAAAADQyo8AAAAAAAAAAABhuHJ3AAAAAAkAAADoy48A6MuPAAACAAD8////AQAAAAAAAAAAAAAAAAAAAAAAAAAAAAAAmOyN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A8nTMTAADMAL0ts27+KyDk5Eq1aAB/0wAoAgAA0AddAAgCAADQB10AZAAAACwPjwAIAgAAUH8zE3Ae4heYFawXAAAAAAAAAAAAAF0AAgAAAAAAAABBAAAAAABdAHwCXQAAAAAA/AEAADQVXQAAAAAAAADMADAVXQAAAIl38AiPAK5eiXeAmzMTrl6JdwAAAAAAAAAAWKnNAFipzQAECY8AHy+nbgAAzAAAAAAA/AEAABQJjwDdLqduAAAAAAcAAAAAAAAAYbhyd/wBAAAHAAAAPAqPADwKjwAAAgAA/P///wEAAAAAAAAAAAAAAAAAAACY7I0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EQT4AiPAMQKjwDO/FN32E+XdwAAAADJDgrgOwAAAH8AAAAAAAAABQAAALBPl3dQ8M0XAAAAADiGRRMAAAAA4MYBAaiXRRMAAAAAOIZFE7CSuG4DAAAAuJK4bgEAAAAY/bYXvGrrbr0ts27+KyDk5Eq1aAB/0wA0Co8A6ftTdwAAjwACAAAA9ftTdywPjwDg////AAAAAAAAAAAAAAAAkAEAAAAAAAEAAAAAYQByAGkAYQBsAAAAAAAAAAAAAAAAAAAABgAAAAAAAABhuHJ3AAAAAAYAAADkCY8A5AmPAAACAAD8////AQAAAAAAAAAAAAAAAAAAAJjsjQ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BQo48AraZUdwEKAAAQo48ASgwh0koM0gAAAAAAXk7FbgEKHv//////kCsAAAoeCgDkTkQTAAAAAEoM0v//////kCsAACHSAQAAAPkcAAAAAJw9pXZ5RFJ3Sgwh0hxf7hcBAAAA/////wAAAAAYb3gefKePAAAAAAAYb3geAAATGIpEUncAAPkcSgwh0gEAAAAcX+4XGG94HgAAAAAAAAAASgzSAHynjwBKDNL//////5ArAAAh0gEAAAD5HAAAAACOJFZ3Sgwh0gAURR4RAAAA/////wAAAAAQAAAAAwEAAPcMAQAcAAABSgwh0l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Snund ev finans. pastaci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'Snund ev finans. pastaci'!Print_Area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Lilit Avetisyan</cp:lastModifiedBy>
  <cp:lastPrinted>2022-12-20T12:03:55Z</cp:lastPrinted>
  <dcterms:created xsi:type="dcterms:W3CDTF">1996-10-14T23:33:28Z</dcterms:created>
  <dcterms:modified xsi:type="dcterms:W3CDTF">2022-12-23T11:32:02Z</dcterms:modified>
</cp:coreProperties>
</file>